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Print_Area" localSheetId="0">Лист1!$A$1:$H$568</definedName>
  </definedNames>
  <calcPr calcId="125725" iterate="1"/>
</workbook>
</file>

<file path=xl/calcChain.xml><?xml version="1.0" encoding="utf-8"?>
<calcChain xmlns="http://schemas.openxmlformats.org/spreadsheetml/2006/main">
  <c r="H381" i="1"/>
  <c r="H384"/>
  <c r="H386"/>
  <c r="H387"/>
  <c r="H388"/>
  <c r="H439"/>
  <c r="H450"/>
  <c r="H425"/>
  <c r="H373"/>
  <c r="H374"/>
  <c r="H326"/>
  <c r="H214"/>
  <c r="H76"/>
  <c r="H102"/>
  <c r="H53"/>
  <c r="H54"/>
  <c r="H491"/>
  <c r="H462"/>
  <c r="H368"/>
  <c r="H371"/>
  <c r="H348"/>
  <c r="H290"/>
  <c r="H289" s="1"/>
  <c r="H291"/>
  <c r="H266"/>
  <c r="H264"/>
  <c r="H262"/>
  <c r="H260"/>
  <c r="H228"/>
  <c r="H205"/>
  <c r="H137" l="1"/>
  <c r="H72"/>
  <c r="H71" s="1"/>
  <c r="H70" s="1"/>
  <c r="H66"/>
  <c r="H67"/>
  <c r="H402"/>
  <c r="H382"/>
  <c r="H351"/>
  <c r="H299"/>
  <c r="H287"/>
  <c r="H286" s="1"/>
  <c r="H285" s="1"/>
  <c r="H281"/>
  <c r="H279"/>
  <c r="H277"/>
  <c r="H275"/>
  <c r="H273"/>
  <c r="H271"/>
  <c r="H269"/>
  <c r="H258"/>
  <c r="H257" s="1"/>
  <c r="H256" s="1"/>
  <c r="H246"/>
  <c r="H236"/>
  <c r="H248"/>
  <c r="H244"/>
  <c r="H242"/>
  <c r="H240"/>
  <c r="H238"/>
  <c r="H234"/>
  <c r="H180"/>
  <c r="H139"/>
  <c r="H131"/>
  <c r="H62"/>
  <c r="H40"/>
  <c r="H479"/>
  <c r="H370" l="1"/>
  <c r="H128"/>
  <c r="H554" l="1"/>
  <c r="H533"/>
  <c r="H505"/>
  <c r="H346"/>
  <c r="H182"/>
  <c r="H64"/>
  <c r="H363" l="1"/>
  <c r="H452"/>
  <c r="H392"/>
  <c r="H122"/>
  <c r="H135"/>
  <c r="H120"/>
  <c r="H466"/>
  <c r="H155"/>
  <c r="H174"/>
  <c r="H208"/>
  <c r="H207" s="1"/>
  <c r="H178"/>
  <c r="H118"/>
  <c r="H116"/>
  <c r="H129"/>
  <c r="H566"/>
  <c r="H565" s="1"/>
  <c r="H563"/>
  <c r="H562" s="1"/>
  <c r="H561" l="1"/>
  <c r="H560" s="1"/>
  <c r="H232" l="1"/>
  <c r="H32"/>
  <c r="H434"/>
  <c r="H422"/>
  <c r="H421" s="1"/>
  <c r="H34" l="1"/>
  <c r="H309"/>
  <c r="H308" s="1"/>
  <c r="H307" s="1"/>
  <c r="H446"/>
  <c r="H445" s="1"/>
  <c r="H444" s="1"/>
  <c r="H172"/>
  <c r="H171" s="1"/>
  <c r="H436"/>
  <c r="H317" l="1"/>
  <c r="H316" s="1"/>
  <c r="H50" l="1"/>
  <c r="H92" l="1"/>
  <c r="H359"/>
  <c r="H336"/>
  <c r="H330"/>
  <c r="H430" l="1"/>
  <c r="H424"/>
  <c r="H448"/>
  <c r="H442"/>
  <c r="H441" s="1"/>
  <c r="H440" s="1"/>
  <c r="H169"/>
  <c r="H168" s="1"/>
  <c r="H429" l="1"/>
  <c r="H428" s="1"/>
  <c r="H558"/>
  <c r="H557" s="1"/>
  <c r="H556" s="1"/>
  <c r="H416"/>
  <c r="H475"/>
  <c r="H419"/>
  <c r="H418" s="1"/>
  <c r="H535"/>
  <c r="H215"/>
  <c r="H144"/>
  <c r="H143" s="1"/>
  <c r="H15"/>
  <c r="H357" l="1"/>
  <c r="H194"/>
  <c r="H126"/>
  <c r="H124"/>
  <c r="H133"/>
  <c r="H97"/>
  <c r="H390"/>
  <c r="H356" l="1"/>
  <c r="H355" s="1"/>
  <c r="H414"/>
  <c r="H413" s="1"/>
  <c r="H411"/>
  <c r="H410" s="1"/>
  <c r="H409" l="1"/>
  <c r="H473"/>
  <c r="H472" s="1"/>
  <c r="H471" l="1"/>
  <c r="Q213"/>
  <c r="H30"/>
  <c r="H300"/>
  <c r="H478"/>
  <c r="H477" s="1"/>
  <c r="H322" l="1"/>
  <c r="H321" s="1"/>
  <c r="H469"/>
  <c r="H468" s="1"/>
  <c r="H461"/>
  <c r="H459"/>
  <c r="H457"/>
  <c r="H455"/>
  <c r="H454" s="1"/>
  <c r="H407"/>
  <c r="H406" s="1"/>
  <c r="H405" s="1"/>
  <c r="H400"/>
  <c r="H398"/>
  <c r="H396"/>
  <c r="H394"/>
  <c r="H378"/>
  <c r="H376"/>
  <c r="H369"/>
  <c r="H366"/>
  <c r="H305"/>
  <c r="H304" s="1"/>
  <c r="H344"/>
  <c r="H342"/>
  <c r="H338"/>
  <c r="H334"/>
  <c r="H333" s="1"/>
  <c r="H328"/>
  <c r="H340"/>
  <c r="H320" s="1"/>
  <c r="H314"/>
  <c r="H313" s="1"/>
  <c r="H500"/>
  <c r="H599"/>
  <c r="H598" s="1"/>
  <c r="H596"/>
  <c r="H595" s="1"/>
  <c r="H594" s="1"/>
  <c r="H164"/>
  <c r="H163" s="1"/>
  <c r="H162" s="1"/>
  <c r="H578"/>
  <c r="H577" s="1"/>
  <c r="H575"/>
  <c r="H574" s="1"/>
  <c r="H303" l="1"/>
  <c r="H380"/>
  <c r="H438"/>
  <c r="H362"/>
  <c r="H517"/>
  <c r="H516" s="1"/>
  <c r="H250"/>
  <c r="H552"/>
  <c r="H590"/>
  <c r="H589" s="1"/>
  <c r="H588" s="1"/>
  <c r="H361" l="1"/>
  <c r="H302" s="1"/>
  <c r="H17"/>
  <c r="H157" l="1"/>
  <c r="H508" l="1"/>
  <c r="H38"/>
  <c r="H58"/>
  <c r="H584"/>
  <c r="H78"/>
  <c r="H112" l="1"/>
  <c r="H89"/>
  <c r="H12"/>
  <c r="H166"/>
  <c r="H141"/>
  <c r="H104"/>
  <c r="H19"/>
  <c r="H230" l="1"/>
  <c r="H227" s="1"/>
  <c r="H201" l="1"/>
  <c r="H200" s="1"/>
  <c r="H148"/>
  <c r="H586"/>
  <c r="H582"/>
  <c r="H108"/>
  <c r="H114" l="1"/>
  <c r="H110"/>
  <c r="H56"/>
  <c r="H495"/>
  <c r="H493" s="1"/>
  <c r="H514"/>
  <c r="H486"/>
  <c r="H485" s="1"/>
  <c r="H484" s="1"/>
  <c r="H107" l="1"/>
  <c r="H52"/>
  <c r="H494"/>
  <c r="H28"/>
  <c r="H26"/>
  <c r="H77"/>
  <c r="H530"/>
  <c r="H528"/>
  <c r="H510"/>
  <c r="H512"/>
  <c r="H519"/>
  <c r="H521"/>
  <c r="H523"/>
  <c r="H526"/>
  <c r="H580"/>
  <c r="H573" s="1"/>
  <c r="H609"/>
  <c r="H608" s="1"/>
  <c r="H602"/>
  <c r="H601" s="1"/>
  <c r="H606"/>
  <c r="H604"/>
  <c r="H503"/>
  <c r="H502" s="1"/>
  <c r="H489"/>
  <c r="H488" s="1"/>
  <c r="H44"/>
  <c r="H48"/>
  <c r="H46"/>
  <c r="H11"/>
  <c r="H10" s="1"/>
  <c r="H147"/>
  <c r="H152"/>
  <c r="H540"/>
  <c r="H539" s="1"/>
  <c r="H550"/>
  <c r="H549" s="1"/>
  <c r="H612"/>
  <c r="H611" s="1"/>
  <c r="H615"/>
  <c r="H614" s="1"/>
  <c r="H24"/>
  <c r="H213"/>
  <c r="H192"/>
  <c r="H196"/>
  <c r="H188"/>
  <c r="H224"/>
  <c r="H283"/>
  <c r="H219"/>
  <c r="H254"/>
  <c r="H293"/>
  <c r="H297"/>
  <c r="H546"/>
  <c r="H545" s="1"/>
  <c r="H225"/>
  <c r="H294"/>
  <c r="H220"/>
  <c r="H221"/>
  <c r="H616"/>
  <c r="H211"/>
  <c r="H268" l="1"/>
  <c r="H507"/>
  <c r="H483" s="1"/>
  <c r="H146"/>
  <c r="H36"/>
  <c r="H210"/>
  <c r="H199" s="1"/>
  <c r="H593"/>
  <c r="H592" s="1"/>
  <c r="H253"/>
  <c r="H252" s="1"/>
  <c r="J510"/>
  <c r="H296"/>
  <c r="H223"/>
  <c r="H23"/>
  <c r="H22" s="1"/>
  <c r="H9"/>
  <c r="H37"/>
  <c r="H191"/>
  <c r="H186" s="1"/>
  <c r="H185" s="1"/>
  <c r="H538"/>
  <c r="H198" l="1"/>
  <c r="H75"/>
  <c r="H69" s="1"/>
  <c r="H482"/>
  <c r="H21"/>
  <c r="H8" s="1"/>
  <c r="H187"/>
  <c r="H618" l="1"/>
</calcChain>
</file>

<file path=xl/sharedStrings.xml><?xml version="1.0" encoding="utf-8"?>
<sst xmlns="http://schemas.openxmlformats.org/spreadsheetml/2006/main" count="3126" uniqueCount="476">
  <si>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</si>
  <si>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</si>
  <si>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</si>
  <si>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</si>
  <si>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</si>
  <si>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</si>
  <si>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</si>
  <si>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</si>
  <si>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</si>
  <si>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</si>
  <si>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</si>
  <si>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</si>
  <si>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</si>
  <si>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</si>
  <si>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</si>
  <si>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</si>
  <si>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</si>
  <si>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</si>
  <si>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</si>
  <si>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</si>
  <si>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</si>
  <si>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</si>
  <si>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</si>
  <si>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</si>
  <si>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</si>
  <si>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 xml:space="preserve">Органы юстиции </t>
  </si>
  <si>
    <t>Другие общегосударственные вопросы</t>
  </si>
  <si>
    <t>Национальная экономика</t>
  </si>
  <si>
    <t>Администрация Родинского района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</si>
  <si>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</si>
  <si>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</si>
  <si>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</si>
  <si>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</si>
  <si>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</si>
  <si>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</si>
  <si>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</si>
  <si>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</si>
  <si>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</si>
  <si>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</si>
  <si>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</si>
  <si>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</si>
  <si>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0020400</t>
  </si>
  <si>
    <t>04</t>
  </si>
  <si>
    <t>074</t>
  </si>
  <si>
    <t>07</t>
  </si>
  <si>
    <t>02</t>
  </si>
  <si>
    <t>200</t>
  </si>
  <si>
    <t>7950003</t>
  </si>
  <si>
    <t>09</t>
  </si>
  <si>
    <t>0020000</t>
  </si>
  <si>
    <t>0021800</t>
  </si>
  <si>
    <t>10</t>
  </si>
  <si>
    <t>5203100</t>
  </si>
  <si>
    <t>092</t>
  </si>
  <si>
    <t>06</t>
  </si>
  <si>
    <t>0021700</t>
  </si>
  <si>
    <t>0013600</t>
  </si>
  <si>
    <t>0013800</t>
  </si>
  <si>
    <t>870</t>
  </si>
  <si>
    <t>Резервные средства</t>
  </si>
  <si>
    <t>05</t>
  </si>
  <si>
    <t>0920305</t>
  </si>
  <si>
    <t>7950008</t>
  </si>
  <si>
    <t>303</t>
  </si>
  <si>
    <t>Обслуживание государственного и муниципального долга</t>
  </si>
  <si>
    <t>13</t>
  </si>
  <si>
    <t>0650300</t>
  </si>
  <si>
    <t>5221304</t>
  </si>
  <si>
    <t>5203513</t>
  </si>
  <si>
    <t>4329900</t>
  </si>
  <si>
    <t>Воспитание и обучение детей-инвалидов в дошкольных учреждениях</t>
  </si>
  <si>
    <t>4440100</t>
  </si>
  <si>
    <t>0700500</t>
  </si>
  <si>
    <t>Образование</t>
  </si>
  <si>
    <t>Другие вопросы в области культуры, кинематографии</t>
  </si>
  <si>
    <t>054</t>
  </si>
  <si>
    <t>4419900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</si>
  <si>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</si>
  <si>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</si>
  <si>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</si>
  <si>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</si>
  <si>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7950025</t>
  </si>
  <si>
    <t>7950022</t>
  </si>
  <si>
    <t>5053302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</si>
  <si>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</si>
  <si>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</si>
  <si>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</si>
  <si>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</si>
  <si>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>Выплата стимулирующих надбавок педагогическим работникам дошкольных образовательных учреждений Алтайского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</si>
  <si>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</si>
  <si>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</si>
  <si>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</si>
  <si>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</si>
  <si>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</si>
  <si>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</si>
  <si>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Мероприятия в сфере средств массовой информации</t>
  </si>
  <si>
    <t>Вознаграждение приемному родителю</t>
  </si>
  <si>
    <t>Функционирование законодательных (представительных) органов муниципальных образований</t>
  </si>
  <si>
    <t>Осуществление переданных органам государственной власти субъектов Российской Федерации в соотвествии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</si>
  <si>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Дорожное хозяйство (дорожные фонды)</t>
  </si>
  <si>
    <t>244</t>
  </si>
  <si>
    <t>121</t>
  </si>
  <si>
    <t>Фонд оплаты труда государственных (муниципальных) органов и взносы по обязательному страхованию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</si>
  <si>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</si>
  <si>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</si>
  <si>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опалты труда</t>
  </si>
  <si>
    <t>242</t>
  </si>
  <si>
    <t>Закупка товаров, работ, услуг в сфере инфоромационно-коммуникационных технологий</t>
  </si>
  <si>
    <t>810</t>
  </si>
  <si>
    <t>7950012</t>
  </si>
  <si>
    <t>11</t>
  </si>
  <si>
    <t>7950007</t>
  </si>
  <si>
    <t>318</t>
  </si>
  <si>
    <t>4209900</t>
  </si>
  <si>
    <t>4219902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</si>
  <si>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</si>
  <si>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</si>
  <si>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</si>
  <si>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</si>
  <si>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</si>
  <si>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</si>
  <si>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</si>
  <si>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</si>
  <si>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</si>
  <si>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</si>
  <si>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</si>
  <si>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</si>
  <si>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</si>
  <si>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</si>
  <si>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</si>
  <si>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</si>
  <si>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</si>
  <si>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</si>
  <si>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</si>
  <si>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</si>
  <si>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</si>
  <si>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</si>
  <si>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</si>
  <si>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4700060990</t>
  </si>
  <si>
    <t>4500060990</t>
  </si>
  <si>
    <t>6700060990</t>
  </si>
  <si>
    <t>9110017380</t>
  </si>
  <si>
    <t>9990014710</t>
  </si>
  <si>
    <t>0140059300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</si>
  <si>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</si>
  <si>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</si>
  <si>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</si>
  <si>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</si>
  <si>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</si>
  <si>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</si>
  <si>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</si>
  <si>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</si>
  <si>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</si>
  <si>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</si>
  <si>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</si>
  <si>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</si>
  <si>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</si>
  <si>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Массовый спорт</t>
  </si>
  <si>
    <t>7010060990</t>
  </si>
  <si>
    <t>9020016520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</si>
  <si>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</si>
  <si>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</si>
  <si>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</si>
  <si>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</si>
  <si>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</si>
  <si>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</si>
  <si>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</si>
  <si>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</si>
  <si>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1720067270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</si>
  <si>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</si>
  <si>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</si>
  <si>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</si>
  <si>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</si>
  <si>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</si>
  <si>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</si>
  <si>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</si>
  <si>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</si>
  <si>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5810070900</t>
  </si>
  <si>
    <t>0210010400</t>
  </si>
  <si>
    <t>5820070910</t>
  </si>
  <si>
    <t>0140070110</t>
  </si>
  <si>
    <t>Другие вопросы в области социальной политики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</si>
  <si>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</si>
  <si>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9140070400</t>
  </si>
  <si>
    <t>0210010490</t>
  </si>
  <si>
    <t>0250010820</t>
  </si>
  <si>
    <t>7100000000</t>
  </si>
  <si>
    <t>7130070700</t>
  </si>
  <si>
    <t>7140070800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</si>
  <si>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</si>
  <si>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</si>
  <si>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</si>
  <si>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</si>
  <si>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</si>
  <si>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</si>
  <si>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</si>
  <si>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</si>
  <si>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</si>
  <si>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</si>
  <si>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</si>
  <si>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</si>
  <si>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</si>
  <si>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</si>
  <si>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1100060990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</si>
  <si>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</si>
  <si>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</si>
  <si>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«Развитие архивного дела в Родинском районе на 2015-2020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</si>
  <si>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</si>
  <si>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</si>
  <si>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2015-2020 годы</t>
  </si>
  <si>
    <t xml:space="preserve">Муниципальная программа «Обеспечение доступным и комфортным жильем населения Родинского района» на 2015-2020 годы  
(в том числе: подпрограмма «Обеспечение жильем молодых семей в Родинском районе» на 2015 – 2020 годы)
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</si>
  <si>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</si>
  <si>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</si>
  <si>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Муниципальная программа Родинского района «Кадры для экономики» на 2016-2021 годы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</si>
  <si>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</si>
  <si>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</si>
  <si>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</si>
  <si>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</si>
  <si>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</si>
  <si>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</si>
  <si>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</si>
  <si>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</si>
  <si>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</si>
  <si>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</si>
  <si>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</si>
  <si>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</si>
  <si>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</si>
  <si>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</si>
  <si>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1900060990</t>
  </si>
  <si>
    <t>7010050000</t>
  </si>
  <si>
    <t>Учреждения массового спорта</t>
  </si>
  <si>
    <t>Муниципальная программа «Демографическое развитие Родинского района на 2016 – 2021 г.г.»</t>
  </si>
  <si>
    <t>Капитальный ремонт объектов ЖКХ</t>
  </si>
  <si>
    <t>Капитальный ремонт объектов образования</t>
  </si>
  <si>
    <t>9010060130</t>
  </si>
  <si>
    <t>Муниципальная программа  «Противодействие экстремизму и идеологии терроризма в Родинском районе на 2015-2020 годы»</t>
  </si>
  <si>
    <t>7140070801</t>
  </si>
  <si>
    <t>7140070802</t>
  </si>
  <si>
    <t>7140070803</t>
  </si>
  <si>
    <t>17200S1030</t>
  </si>
  <si>
    <t>43200S1190</t>
  </si>
  <si>
    <t>Субсидия бюджетам муниципальных районов на обеспечение расчетов за уголь, природный газ, тепловую энергию, потребляемые муниципальными учреждениями</t>
  </si>
  <si>
    <t>Водное хозяйство</t>
  </si>
  <si>
    <t>9290060130</t>
  </si>
  <si>
    <t>Капитальный ремонт объектов водоснабжения</t>
  </si>
  <si>
    <t>9290060150</t>
  </si>
  <si>
    <t>400</t>
  </si>
  <si>
    <t>Капитальные вложения в объекты государственной (муниципальной) собственности</t>
  </si>
  <si>
    <t>факт 91,6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</si>
  <si>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</si>
  <si>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</si>
  <si>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</si>
  <si>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7110051760</t>
  </si>
  <si>
    <t>0120010160</t>
  </si>
  <si>
    <t>Руководитель контрольно-счетной палаты муниципального образования и его заместители</t>
  </si>
  <si>
    <t>Культура, кинематография</t>
  </si>
  <si>
    <t>9030060130</t>
  </si>
  <si>
    <t>Строительство спортивных сооружений на стадионе "Урожай"</t>
  </si>
  <si>
    <t>9190060110</t>
  </si>
  <si>
    <t>Иные расходы в области национальной экономики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</si>
  <si>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</si>
  <si>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</si>
  <si>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</si>
  <si>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Отлов и содержание животных без владельцев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</si>
  <si>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</si>
  <si>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Проведение Всероссийской переписи населения 2020 года</t>
  </si>
  <si>
    <t>2050000000</t>
  </si>
  <si>
    <t>2050054690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</si>
  <si>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</si>
  <si>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</si>
  <si>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мероприятий, направленных на обеспечение стабильного водоснабжения населения</t>
  </si>
  <si>
    <t>Подпрограмма «Модернизация и обеспечение стабильного функционирования объектов тепло-снабжения»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</si>
  <si>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</si>
  <si>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4310000000</t>
  </si>
  <si>
    <t>43100S3020</t>
  </si>
  <si>
    <t>4320000000</t>
  </si>
  <si>
    <t>43200S0460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</si>
  <si>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</si>
  <si>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58700S0992</t>
  </si>
  <si>
    <t>Государственная программа Алтайского края «Обеспечение доступным и комфортным жильем населения Алтайского края»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</si>
  <si>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</si>
  <si>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Компенсация части банковской процентной ставки по ипотечным кредитам молодым учителям</t>
  </si>
  <si>
    <t>1400000000</t>
  </si>
  <si>
    <t>1420000000</t>
  </si>
  <si>
    <t>14200S0990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</si>
  <si>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</si>
  <si>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Реализация мероприятий по обеспечению жильем молодых семей</t>
  </si>
  <si>
    <t>Государственная программа Алтайского края "Комплексное развитие сельских территорий Алтайского края"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</si>
  <si>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</si>
  <si>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1410000000</t>
  </si>
  <si>
    <t>14100R4970</t>
  </si>
  <si>
    <t>5200000000</t>
  </si>
  <si>
    <t>52000L5765</t>
  </si>
  <si>
    <t>Упр-390,6 ЦБ-283,9</t>
  </si>
  <si>
    <t>Комитет по экономике и управлению муниципальным имуществом Родинского района Алтайского края</t>
  </si>
  <si>
    <t>140</t>
  </si>
  <si>
    <t>Развитие системы отдыха и укрепления здоровья детей (организация отдыха и оздоровления детей)</t>
  </si>
  <si>
    <t>58300S3212</t>
  </si>
  <si>
    <t>Функционирование административных комиссий при местных администрациях</t>
  </si>
  <si>
    <t xml:space="preserve">Обеспечение расчетов за топливно-энергетические ресурсы, потребляемые муниципальными учреждениями </t>
  </si>
  <si>
    <t>Расходы на содержание, ремонт, реконструкцию и строительство автомобильных дорог, являющихся муниципальной собственностью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</si>
  <si>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</si>
  <si>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</si>
  <si>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Молодежная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</si>
  <si>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</si>
  <si>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</si>
  <si>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</si>
  <si>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</si>
  <si>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</si>
  <si>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</si>
  <si>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</si>
  <si>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</si>
  <si>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</si>
  <si>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</si>
  <si>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</si>
  <si>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Расходы на реализацию мероприятий краевой адресной инвестиционной программы (софинансировние капитальных вложений в объекты муниципальной собственности по мероприятиям краевой адресной инвестиционной программы)</t>
  </si>
  <si>
    <t>58100S0990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</si>
  <si>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</si>
  <si>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58200L3042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</si>
  <si>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</si>
  <si>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5820053032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</si>
  <si>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</si>
  <si>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</si>
  <si>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</si>
  <si>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</si>
  <si>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</si>
  <si>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</si>
  <si>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</si>
  <si>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</si>
  <si>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</si>
  <si>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</si>
  <si>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</si>
  <si>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</si>
  <si>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</si>
  <si>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</si>
  <si>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</si>
  <si>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</si>
  <si>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</si>
  <si>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</si>
  <si>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кап.рем. д.с. Колокольчик, краев.бюдж.-1710, местн.б.-90</t>
  </si>
  <si>
    <t>опека</t>
  </si>
  <si>
    <t>КДН</t>
  </si>
  <si>
    <t>14100L4970</t>
  </si>
  <si>
    <t>406,5 -фед; 46,0-краев.</t>
  </si>
  <si>
    <t>Строительство и реконструкция (модернизация) объектов питьевого водоснабжения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</si>
  <si>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</si>
  <si>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444А155193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</si>
  <si>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</si>
  <si>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</si>
  <si>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Муниципальная программа «Демографическое развитие Родинского района на 2022 – 2026 г.г.»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</si>
  <si>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</si>
  <si>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</si>
  <si>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</si>
  <si>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340</t>
  </si>
  <si>
    <t>Стипендии</t>
  </si>
  <si>
    <t>Обеспечение проведения выборов и референдумов</t>
  </si>
  <si>
    <t>Проведение выборов и референдумов</t>
  </si>
  <si>
    <t>0130010240</t>
  </si>
  <si>
    <t>Специальные расходы</t>
  </si>
  <si>
    <t>880</t>
  </si>
  <si>
    <t>ДШИ</t>
  </si>
  <si>
    <t>Строительство, капитальный ремонт, ремонт объектов образования</t>
  </si>
  <si>
    <t xml:space="preserve">Приложение  № 4
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</si>
  <si>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</si>
  <si>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14200S0620</t>
  </si>
  <si>
    <t>431F552430</t>
  </si>
  <si>
    <t>???? Перенести на краевую ЦСР?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</si>
  <si>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</si>
  <si>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44400S0200</t>
  </si>
  <si>
    <t>72200S0260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</si>
  <si>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</t>
  </si>
  <si>
    <t>Местные инициативы спорт.площадка в лагере Орленок</t>
  </si>
  <si>
    <t>Местные инициативы Колоесо Обозрения</t>
  </si>
  <si>
    <t>ДШИ (федер.б)</t>
  </si>
  <si>
    <t>37,1 м.б. ДШИ</t>
  </si>
  <si>
    <t>44400S4990</t>
  </si>
  <si>
    <t>Расходы на реализацию мероприятий по капитальному ремонту</t>
  </si>
  <si>
    <t xml:space="preserve">Ведомственная структура расходов бюджета на 2023 год
</t>
  </si>
  <si>
    <t>кр.б.-1540,3; местн.бюдж.-2374</t>
  </si>
  <si>
    <t>305</t>
  </si>
  <si>
    <t>Контрольно-счетная палата Родинского района Алтайского края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</si>
  <si>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</si>
  <si>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</si>
  <si>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ДООЦ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</si>
  <si>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</si>
  <si>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</si>
  <si>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9040060120</t>
  </si>
  <si>
    <t>Компенсация расходов гражданам на коммунальные услуги и уголь для населения в целях соблюдения предельного индекса платы граждан</t>
  </si>
  <si>
    <t>321</t>
  </si>
  <si>
    <t>Пососбия, компенсации и иные социальные выплаты гражданам, кроме публичных нормативных обязательств</t>
  </si>
  <si>
    <t>в т.ч. род.плата - 3900+200</t>
  </si>
  <si>
    <t>58200S0940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</si>
  <si>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</si>
  <si>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58200S4992</t>
  </si>
  <si>
    <t>Расходы на реализацию мероприятий по модернизации школьных систем образования</t>
  </si>
  <si>
    <t>58700S2992</t>
  </si>
  <si>
    <t>Мероприятия по использованию и охране водных объектов Алтайского края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 ремонт и ликвидация бесхозяйных гидротехнических сооружений))</t>
  </si>
  <si>
    <t>35500L0651</t>
  </si>
  <si>
    <t>43100S2992</t>
  </si>
  <si>
    <t>70100S2992</t>
  </si>
  <si>
    <t>43200S1210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</si>
  <si>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</si>
  <si>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52000S0630</t>
  </si>
  <si>
    <t>360</t>
  </si>
  <si>
    <t>Иные выплаты населению</t>
  </si>
  <si>
    <t>в т.ч. 300,0 - комплексн.кадастр.работы</t>
  </si>
  <si>
    <t>Безмия, фед., кр.б. - 41795,6, М.б. - 21,0</t>
  </si>
  <si>
    <t>582EB51790</t>
  </si>
  <si>
    <t>4510060990</t>
  </si>
  <si>
    <t>Расходы на реализацию муниципальной программы "Развитие информационной среды Родинского района"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</si>
  <si>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</si>
  <si>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к Изменениям и дополнениям в решение районного Совета депутатов от 26.12.2022 №37 "О Родинском районном бюджете Алтайского края на 2023 год", утвержденного решением районного Совета депутатов  
от  ________2023 №___
</t>
  </si>
  <si>
    <t>582Е250980</t>
  </si>
  <si>
    <t>58200S3432</t>
  </si>
  <si>
    <t>70100S4992</t>
  </si>
  <si>
    <t>Софинансирование мероприятий по капитальному ремонту объектов муниципальной собственности</t>
  </si>
  <si>
    <t>58200L7502</t>
  </si>
  <si>
    <t>58200S0950</t>
  </si>
  <si>
    <t>58700S4990</t>
  </si>
  <si>
    <t>72200S0261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</si>
  <si>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общерайонный проект, устройство крытой универсальной площадки) </t>
  </si>
  <si>
    <t>72200S0262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</si>
  <si>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Зеленая Дубрава, ремонт дорог) </t>
  </si>
  <si>
    <t>72200S0263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</si>
  <si>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Новотроицк, ремонт дороги) </t>
  </si>
  <si>
    <t>72200S0264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</si>
  <si>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Зелёный Луг, ремонт дорог) 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</si>
  <si>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Ярославцев Лог, ремонт дороги) </t>
  </si>
  <si>
    <t>72200S0265</t>
  </si>
  <si>
    <t>72200S0266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</si>
  <si>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Покровка, ремонт дороги) </t>
  </si>
  <si>
    <t>72200S0267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</si>
  <si>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поселок Красный Алтай, ремонт дороги) </t>
  </si>
  <si>
    <t>72200S0269</t>
  </si>
  <si>
    <t>72200S026E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</si>
  <si>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Кочки, ремонт дороги) 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</si>
  <si>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Степной Кучук, ремонт дороги) </t>
  </si>
  <si>
    <t>1130000000</t>
  </si>
  <si>
    <t>Расходы на реализацию муниципальной программы</t>
  </si>
  <si>
    <t>52000L5761</t>
  </si>
  <si>
    <t>72200S0268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</si>
  <si>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Вознесенка, благоустройство кладбища)</t>
  </si>
  <si>
    <t>72200S026А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</si>
  <si>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Шаталовка, благоустройство кладбища)</t>
  </si>
  <si>
    <t>72200S026Б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</si>
  <si>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Раздольное, благоустройство кладбища)</t>
  </si>
  <si>
    <t>72200S026В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</si>
  <si>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Родино, благоустройство кладбища)</t>
  </si>
  <si>
    <t>72200S026Г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</si>
  <si>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Центральное, благоустройство кладбища)</t>
  </si>
  <si>
    <t>72200S026Д</t>
  </si>
  <si>
    <t>Софинансирование реализации инициативных проектов развития (создания) общественной инфраструктуры муниципальных образований (Родинский район, село Степное, благоустройство кладбища)</t>
  </si>
  <si>
    <t>44100S0180</t>
  </si>
  <si>
    <t>Расходы на текущий и капитальный ремонт, благоустройство территорий объектов культурного наследия - памятников Великой Отечественной войны</t>
  </si>
  <si>
    <t>14400S2992</t>
  </si>
  <si>
    <t>Расходы на реализацию мероприятий краевой адресной инвестиционной программы</t>
  </si>
  <si>
    <t>Повышение уровня антитеррористической защищенности муниципальных общеобразовательных организаций</t>
  </si>
  <si>
    <t>70200S0310</t>
  </si>
  <si>
    <t>Спорт высших достижений</t>
  </si>
  <si>
    <t>Расходы на реализацию мероприятий подпрограммы "Развитие спорта высших достижений и системы подготовки спортивного резерва" государственной программы Алтайского края "Развитие физической культуры и спорта в Алтайском крае"</t>
  </si>
  <si>
    <t>Расходы на обеспечение комплексного развития сельских территорий (мероприятия по благоустройству сельских территорий)</t>
  </si>
  <si>
    <t>9130060130</t>
  </si>
  <si>
    <t>Расходы на реализацию мероприятий по обследованию гидротехнических сооружений</t>
  </si>
  <si>
    <t>9020060120</t>
  </si>
  <si>
    <t>Разработка проектно-сметной документации по капитальному ремонту объектов культуры</t>
  </si>
  <si>
    <t>Расходы на обеспечение комплексного развития сельских территорий (улучшение жилищных условий на сельских территориях)</t>
  </si>
  <si>
    <t>58100S4990</t>
  </si>
  <si>
    <t>Капитальный ремонт объектов дошкольного образования</t>
  </si>
  <si>
    <t>2010060990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</si>
  <si>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</si>
  <si>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43100L8060</t>
  </si>
  <si>
    <t>Субсидия на возмещение произведенных расходов по капитальному ремонту объектов водоснабжения</t>
  </si>
  <si>
    <t>9290018030</t>
  </si>
  <si>
    <t>Мероприятия в области коммунального хозяйства</t>
  </si>
  <si>
    <t>9090060120</t>
  </si>
  <si>
    <t>Расходы на реализацию мероприятий, направленных на разработку проектно-сметной документации объектов капитального строительства</t>
  </si>
</sst>
</file>

<file path=xl/styles.xml><?xml version="1.0" encoding="utf-8"?>
<styleSheet xmlns="http://schemas.openxmlformats.org/spreadsheetml/2006/main">
  <numFmts count="3">
    <numFmt numFmtId="164" formatCode="#"/>
    <numFmt numFmtId="165" formatCode="0.0"/>
    <numFmt numFmtId="166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s"/>
    </font>
    <font>
      <b/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165" fontId="0" fillId="3" borderId="0" xfId="0" applyNumberFormat="1" applyFill="1"/>
    <xf numFmtId="49" fontId="9" fillId="2" borderId="2" xfId="0" applyNumberFormat="1" applyFont="1" applyFill="1" applyBorder="1" applyAlignment="1">
      <alignment horizontal="right" vertical="justify" wrapText="1"/>
    </xf>
    <xf numFmtId="49" fontId="1" fillId="3" borderId="2" xfId="0" applyNumberFormat="1" applyFont="1" applyFill="1" applyBorder="1" applyAlignment="1">
      <alignment horizontal="right" vertical="justify" wrapText="1"/>
    </xf>
    <xf numFmtId="165" fontId="5" fillId="0" borderId="1" xfId="0" applyNumberFormat="1" applyFont="1" applyFill="1" applyBorder="1" applyAlignment="1">
      <alignment horizontal="right" vertical="justify" wrapText="1"/>
    </xf>
    <xf numFmtId="0" fontId="0" fillId="0" borderId="0" xfId="0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center" vertical="justify" wrapText="1"/>
    </xf>
    <xf numFmtId="49" fontId="5" fillId="0" borderId="1" xfId="0" applyNumberFormat="1" applyFont="1" applyFill="1" applyBorder="1" applyAlignment="1">
      <alignment horizontal="right" vertical="justify" wrapText="1"/>
    </xf>
    <xf numFmtId="0" fontId="7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2" fontId="0" fillId="0" borderId="0" xfId="0" applyNumberFormat="1" applyFont="1" applyFill="1" applyAlignment="1">
      <alignment vertical="justify"/>
    </xf>
    <xf numFmtId="49" fontId="0" fillId="0" borderId="0" xfId="0" applyNumberFormat="1" applyFont="1" applyFill="1" applyAlignment="1">
      <alignment vertical="justify"/>
    </xf>
    <xf numFmtId="165" fontId="0" fillId="0" borderId="0" xfId="0" applyNumberFormat="1" applyFont="1" applyFill="1" applyAlignment="1">
      <alignment vertical="justify"/>
    </xf>
    <xf numFmtId="0" fontId="0" fillId="0" borderId="0" xfId="0" applyFill="1"/>
    <xf numFmtId="165" fontId="5" fillId="0" borderId="1" xfId="0" applyNumberFormat="1" applyFont="1" applyFill="1" applyBorder="1" applyAlignment="1">
      <alignment vertical="justify" wrapText="1"/>
    </xf>
    <xf numFmtId="164" fontId="5" fillId="0" borderId="1" xfId="0" applyNumberFormat="1" applyFont="1" applyFill="1" applyBorder="1" applyAlignment="1" applyProtection="1">
      <alignment horizontal="left" vertical="justify" wrapText="1"/>
    </xf>
    <xf numFmtId="49" fontId="5" fillId="0" borderId="1" xfId="0" applyNumberFormat="1" applyFont="1" applyFill="1" applyBorder="1" applyAlignment="1">
      <alignment horizontal="center" vertical="justify" wrapText="1"/>
    </xf>
    <xf numFmtId="0" fontId="11" fillId="0" borderId="0" xfId="0" applyFont="1" applyFill="1" applyAlignment="1">
      <alignment wrapText="1"/>
    </xf>
    <xf numFmtId="164" fontId="5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Font="1" applyFill="1" applyBorder="1" applyAlignment="1">
      <alignment horizontal="justify" vertical="justify" wrapText="1"/>
    </xf>
    <xf numFmtId="0" fontId="11" fillId="0" borderId="0" xfId="0" applyFont="1" applyFill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justify" wrapText="1"/>
    </xf>
    <xf numFmtId="164" fontId="3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justify" vertical="top" wrapText="1"/>
    </xf>
    <xf numFmtId="165" fontId="1" fillId="0" borderId="0" xfId="0" applyNumberFormat="1" applyFont="1" applyFill="1" applyBorder="1" applyAlignment="1">
      <alignment horizontal="right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0" fontId="5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8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5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/>
    </xf>
    <xf numFmtId="49" fontId="1" fillId="0" borderId="0" xfId="0" applyNumberFormat="1" applyFont="1" applyFill="1" applyBorder="1" applyAlignment="1">
      <alignment horizontal="right" vertical="top" wrapText="1"/>
    </xf>
    <xf numFmtId="166" fontId="10" fillId="0" borderId="0" xfId="0" applyNumberFormat="1" applyFont="1" applyFill="1" applyAlignment="1">
      <alignment vertical="justify"/>
    </xf>
    <xf numFmtId="0" fontId="0" fillId="0" borderId="0" xfId="0" applyFill="1" applyAlignment="1">
      <alignment horizontal="left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5" fillId="0" borderId="1" xfId="0" applyFont="1" applyFill="1" applyBorder="1" applyAlignment="1">
      <alignment horizontal="right" vertical="justify" wrapText="1"/>
    </xf>
    <xf numFmtId="164" fontId="5" fillId="0" borderId="1" xfId="0" applyNumberFormat="1" applyFont="1" applyFill="1" applyBorder="1" applyAlignment="1" applyProtection="1">
      <alignment horizontal="left" wrapText="1"/>
    </xf>
    <xf numFmtId="0" fontId="0" fillId="0" borderId="0" xfId="0" applyFont="1" applyFill="1"/>
    <xf numFmtId="49" fontId="1" fillId="0" borderId="3" xfId="0" applyNumberFormat="1" applyFont="1" applyFill="1" applyBorder="1" applyAlignment="1">
      <alignment horizontal="left" vertical="justify" wrapText="1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0" fillId="0" borderId="7" xfId="0" applyFont="1" applyFill="1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right" vertical="justify" wrapText="1"/>
    </xf>
    <xf numFmtId="0" fontId="5" fillId="0" borderId="1" xfId="0" applyFont="1" applyFill="1" applyBorder="1" applyAlignment="1">
      <alignment horizontal="right" vertical="justify" wrapText="1"/>
    </xf>
    <xf numFmtId="165" fontId="5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49" fontId="4" fillId="0" borderId="1" xfId="0" applyNumberFormat="1" applyFont="1" applyFill="1" applyBorder="1" applyAlignment="1">
      <alignment horizontal="right" vertical="justify" wrapText="1"/>
    </xf>
    <xf numFmtId="164" fontId="3" fillId="0" borderId="1" xfId="0" applyNumberFormat="1" applyFont="1" applyFill="1" applyBorder="1" applyAlignment="1" applyProtection="1">
      <alignment wrapText="1"/>
    </xf>
    <xf numFmtId="164" fontId="5" fillId="0" borderId="1" xfId="0" applyNumberFormat="1" applyFont="1" applyFill="1" applyBorder="1" applyAlignment="1" applyProtection="1">
      <alignment vertical="justify" wrapText="1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 applyProtection="1">
      <alignment wrapText="1"/>
    </xf>
    <xf numFmtId="165" fontId="1" fillId="0" borderId="4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 applyProtection="1">
      <alignment horizontal="justify" vertical="top" wrapText="1"/>
    </xf>
    <xf numFmtId="165" fontId="1" fillId="0" borderId="8" xfId="0" applyNumberFormat="1" applyFont="1" applyFill="1" applyBorder="1" applyAlignment="1">
      <alignment horizontal="right" vertical="justify" wrapText="1"/>
    </xf>
    <xf numFmtId="0" fontId="0" fillId="0" borderId="1" xfId="0" applyFont="1" applyFill="1" applyBorder="1" applyAlignment="1">
      <alignment vertical="top" wrapText="1"/>
    </xf>
    <xf numFmtId="165" fontId="0" fillId="0" borderId="1" xfId="0" applyNumberFormat="1" applyFont="1" applyFill="1" applyBorder="1" applyAlignment="1">
      <alignment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26"/>
  <sheetViews>
    <sheetView tabSelected="1" view="pageBreakPreview" workbookViewId="0">
      <pane ySplit="7" topLeftCell="A340" activePane="bottomLeft" state="frozen"/>
      <selection pane="bottomLeft" sqref="A1:H1048576"/>
    </sheetView>
  </sheetViews>
  <sheetFormatPr defaultRowHeight="15"/>
  <cols>
    <col min="1" max="1" width="53" style="59" customWidth="1"/>
    <col min="2" max="2" width="7.42578125" style="11" customWidth="1"/>
    <col min="3" max="3" width="6.85546875" style="11" customWidth="1"/>
    <col min="4" max="4" width="7.5703125" style="11" customWidth="1"/>
    <col min="5" max="5" width="9.7109375" style="11" hidden="1" customWidth="1"/>
    <col min="6" max="6" width="13.7109375" style="11" customWidth="1"/>
    <col min="7" max="7" width="7.140625" style="11" customWidth="1"/>
    <col min="8" max="8" width="13.5703125" style="19" customWidth="1"/>
    <col min="9" max="9" width="47.140625" customWidth="1"/>
  </cols>
  <sheetData>
    <row r="1" spans="1:16">
      <c r="A1" s="22" t="s">
        <v>260</v>
      </c>
      <c r="E1" s="63" t="s">
        <v>362</v>
      </c>
      <c r="F1" s="64"/>
      <c r="G1" s="64"/>
      <c r="H1" s="64"/>
    </row>
    <row r="2" spans="1:16" ht="135" customHeight="1">
      <c r="E2" s="31"/>
      <c r="F2" s="76" t="s">
        <v>411</v>
      </c>
      <c r="G2" s="77"/>
      <c r="H2" s="77"/>
    </row>
    <row r="3" spans="1:16" ht="17.25" customHeight="1">
      <c r="A3" s="65" t="s">
        <v>377</v>
      </c>
      <c r="B3" s="66"/>
      <c r="C3" s="66"/>
      <c r="D3" s="66"/>
      <c r="E3" s="66"/>
      <c r="F3" s="66"/>
      <c r="G3" s="66"/>
      <c r="H3" s="66"/>
    </row>
    <row r="5" spans="1:16" ht="20.25" customHeight="1">
      <c r="H5" s="12" t="s">
        <v>37</v>
      </c>
    </row>
    <row r="6" spans="1:16" ht="27" customHeight="1">
      <c r="A6" s="67" t="s">
        <v>0</v>
      </c>
      <c r="B6" s="69" t="s">
        <v>1</v>
      </c>
      <c r="C6" s="69" t="s">
        <v>2</v>
      </c>
      <c r="D6" s="69" t="s">
        <v>3</v>
      </c>
      <c r="E6" s="13" t="s">
        <v>4</v>
      </c>
      <c r="F6" s="73" t="s">
        <v>4</v>
      </c>
      <c r="G6" s="69" t="s">
        <v>5</v>
      </c>
      <c r="H6" s="71" t="s">
        <v>6</v>
      </c>
    </row>
    <row r="7" spans="1:16" ht="27" customHeight="1">
      <c r="A7" s="68"/>
      <c r="B7" s="70"/>
      <c r="C7" s="70"/>
      <c r="D7" s="70"/>
      <c r="E7" s="13">
        <v>2013</v>
      </c>
      <c r="F7" s="74"/>
      <c r="G7" s="70"/>
      <c r="H7" s="72"/>
      <c r="J7" s="5"/>
      <c r="L7" s="5"/>
      <c r="N7" s="5"/>
    </row>
    <row r="8" spans="1:16" ht="33.75" customHeight="1">
      <c r="A8" s="38" t="s">
        <v>219</v>
      </c>
      <c r="B8" s="14" t="s">
        <v>75</v>
      </c>
      <c r="C8" s="14"/>
      <c r="D8" s="14"/>
      <c r="E8" s="57"/>
      <c r="F8" s="57"/>
      <c r="G8" s="57"/>
      <c r="H8" s="10">
        <f>H9+H21+H52</f>
        <v>85003.021000000008</v>
      </c>
      <c r="J8" s="7"/>
      <c r="L8" s="6"/>
      <c r="N8" s="6"/>
    </row>
    <row r="9" spans="1:16" ht="18.75" customHeight="1">
      <c r="A9" s="38" t="s">
        <v>73</v>
      </c>
      <c r="B9" s="14" t="s">
        <v>75</v>
      </c>
      <c r="C9" s="14" t="s">
        <v>44</v>
      </c>
      <c r="D9" s="14" t="s">
        <v>152</v>
      </c>
      <c r="E9" s="57"/>
      <c r="F9" s="57"/>
      <c r="G9" s="57"/>
      <c r="H9" s="10">
        <f>H10</f>
        <v>13322.725999999999</v>
      </c>
      <c r="J9" s="5"/>
      <c r="L9" s="5"/>
    </row>
    <row r="10" spans="1:16" ht="18.75" customHeight="1">
      <c r="A10" s="38" t="s">
        <v>212</v>
      </c>
      <c r="B10" s="14" t="s">
        <v>75</v>
      </c>
      <c r="C10" s="14" t="s">
        <v>44</v>
      </c>
      <c r="D10" s="14" t="s">
        <v>40</v>
      </c>
      <c r="E10" s="57"/>
      <c r="F10" s="57"/>
      <c r="G10" s="57"/>
      <c r="H10" s="10">
        <f>H11+H17+H19+H15</f>
        <v>13322.725999999999</v>
      </c>
    </row>
    <row r="11" spans="1:16" s="22" customFormat="1" ht="36" customHeight="1">
      <c r="A11" s="38" t="s">
        <v>211</v>
      </c>
      <c r="B11" s="14" t="s">
        <v>75</v>
      </c>
      <c r="C11" s="14" t="s">
        <v>44</v>
      </c>
      <c r="D11" s="14" t="s">
        <v>40</v>
      </c>
      <c r="E11" s="57">
        <v>4230000</v>
      </c>
      <c r="F11" s="14" t="s">
        <v>160</v>
      </c>
      <c r="G11" s="57"/>
      <c r="H11" s="10">
        <f>H12</f>
        <v>10851.782999999999</v>
      </c>
      <c r="K11" s="41"/>
      <c r="P11" s="41"/>
    </row>
    <row r="12" spans="1:16" s="22" customFormat="1" ht="30.75" customHeight="1">
      <c r="A12" s="38" t="s">
        <v>85</v>
      </c>
      <c r="B12" s="14" t="s">
        <v>75</v>
      </c>
      <c r="C12" s="14" t="s">
        <v>44</v>
      </c>
      <c r="D12" s="14" t="s">
        <v>40</v>
      </c>
      <c r="E12" s="57">
        <v>4239900</v>
      </c>
      <c r="F12" s="14" t="s">
        <v>161</v>
      </c>
      <c r="G12" s="57"/>
      <c r="H12" s="10">
        <f>H13</f>
        <v>10851.782999999999</v>
      </c>
    </row>
    <row r="13" spans="1:16" s="22" customFormat="1" ht="18" customHeight="1">
      <c r="A13" s="78" t="s">
        <v>189</v>
      </c>
      <c r="B13" s="79" t="s">
        <v>75</v>
      </c>
      <c r="C13" s="79" t="s">
        <v>44</v>
      </c>
      <c r="D13" s="79" t="s">
        <v>40</v>
      </c>
      <c r="E13" s="80">
        <v>4239900</v>
      </c>
      <c r="F13" s="14" t="s">
        <v>161</v>
      </c>
      <c r="G13" s="80">
        <v>610</v>
      </c>
      <c r="H13" s="81">
        <v>10851.782999999999</v>
      </c>
    </row>
    <row r="14" spans="1:16" s="22" customFormat="1" ht="23.25" hidden="1" customHeight="1">
      <c r="A14" s="78"/>
      <c r="B14" s="79"/>
      <c r="C14" s="79"/>
      <c r="D14" s="79"/>
      <c r="E14" s="80"/>
      <c r="F14" s="57"/>
      <c r="G14" s="80"/>
      <c r="H14" s="81"/>
    </row>
    <row r="15" spans="1:16" s="22" customFormat="1" ht="54" customHeight="1">
      <c r="A15" s="38" t="s">
        <v>299</v>
      </c>
      <c r="B15" s="14" t="s">
        <v>75</v>
      </c>
      <c r="C15" s="14" t="s">
        <v>44</v>
      </c>
      <c r="D15" s="14" t="s">
        <v>40</v>
      </c>
      <c r="E15" s="57"/>
      <c r="F15" s="57" t="s">
        <v>240</v>
      </c>
      <c r="G15" s="57"/>
      <c r="H15" s="10">
        <f>H16</f>
        <v>870.94299999999998</v>
      </c>
    </row>
    <row r="16" spans="1:16" s="22" customFormat="1" ht="21.75" customHeight="1">
      <c r="A16" s="38" t="s">
        <v>189</v>
      </c>
      <c r="B16" s="14" t="s">
        <v>75</v>
      </c>
      <c r="C16" s="14" t="s">
        <v>44</v>
      </c>
      <c r="D16" s="14" t="s">
        <v>40</v>
      </c>
      <c r="E16" s="57"/>
      <c r="F16" s="57" t="s">
        <v>240</v>
      </c>
      <c r="G16" s="57">
        <v>610</v>
      </c>
      <c r="H16" s="10">
        <v>870.94299999999998</v>
      </c>
    </row>
    <row r="17" spans="1:8" s="22" customFormat="1" ht="31.5" hidden="1" customHeight="1">
      <c r="A17" s="58" t="s">
        <v>322</v>
      </c>
      <c r="B17" s="14" t="s">
        <v>75</v>
      </c>
      <c r="C17" s="14" t="s">
        <v>44</v>
      </c>
      <c r="D17" s="14" t="s">
        <v>40</v>
      </c>
      <c r="E17" s="57"/>
      <c r="F17" s="57">
        <v>5810060990</v>
      </c>
      <c r="G17" s="57"/>
      <c r="H17" s="10">
        <f>H18</f>
        <v>0</v>
      </c>
    </row>
    <row r="18" spans="1:8" s="22" customFormat="1" ht="15.75" hidden="1" customHeight="1">
      <c r="A18" s="38" t="s">
        <v>189</v>
      </c>
      <c r="B18" s="14" t="s">
        <v>75</v>
      </c>
      <c r="C18" s="14" t="s">
        <v>44</v>
      </c>
      <c r="D18" s="14" t="s">
        <v>40</v>
      </c>
      <c r="E18" s="57"/>
      <c r="F18" s="57">
        <v>5810060990</v>
      </c>
      <c r="G18" s="57">
        <v>610</v>
      </c>
      <c r="H18" s="10"/>
    </row>
    <row r="19" spans="1:8" s="22" customFormat="1" ht="48" customHeight="1">
      <c r="A19" s="38" t="s">
        <v>261</v>
      </c>
      <c r="B19" s="14" t="s">
        <v>75</v>
      </c>
      <c r="C19" s="14" t="s">
        <v>44</v>
      </c>
      <c r="D19" s="14" t="s">
        <v>40</v>
      </c>
      <c r="E19" s="57"/>
      <c r="F19" s="57" t="s">
        <v>262</v>
      </c>
      <c r="G19" s="57"/>
      <c r="H19" s="10">
        <f>H20</f>
        <v>1600</v>
      </c>
    </row>
    <row r="20" spans="1:8" s="22" customFormat="1" ht="19.5" customHeight="1">
      <c r="A20" s="38" t="s">
        <v>189</v>
      </c>
      <c r="B20" s="14" t="s">
        <v>75</v>
      </c>
      <c r="C20" s="14" t="s">
        <v>44</v>
      </c>
      <c r="D20" s="14" t="s">
        <v>40</v>
      </c>
      <c r="E20" s="57"/>
      <c r="F20" s="57" t="s">
        <v>262</v>
      </c>
      <c r="G20" s="57">
        <v>610</v>
      </c>
      <c r="H20" s="10">
        <v>1600</v>
      </c>
    </row>
    <row r="21" spans="1:8" s="22" customFormat="1" ht="17.25" customHeight="1">
      <c r="A21" s="38" t="s">
        <v>255</v>
      </c>
      <c r="B21" s="14" t="s">
        <v>75</v>
      </c>
      <c r="C21" s="14" t="s">
        <v>38</v>
      </c>
      <c r="D21" s="14" t="s">
        <v>152</v>
      </c>
      <c r="E21" s="57"/>
      <c r="F21" s="57"/>
      <c r="G21" s="57"/>
      <c r="H21" s="10">
        <f>H22+H36</f>
        <v>24541.108</v>
      </c>
    </row>
    <row r="22" spans="1:8" s="22" customFormat="1" ht="18.75" customHeight="1">
      <c r="A22" s="38" t="s">
        <v>7</v>
      </c>
      <c r="B22" s="14" t="s">
        <v>75</v>
      </c>
      <c r="C22" s="14" t="s">
        <v>38</v>
      </c>
      <c r="D22" s="14" t="s">
        <v>39</v>
      </c>
      <c r="E22" s="57"/>
      <c r="F22" s="57"/>
      <c r="G22" s="57"/>
      <c r="H22" s="10">
        <f>H23+H30+H34+H32</f>
        <v>20635.924999999999</v>
      </c>
    </row>
    <row r="23" spans="1:8" s="22" customFormat="1" ht="52.5" customHeight="1">
      <c r="A23" s="38" t="s">
        <v>86</v>
      </c>
      <c r="B23" s="14" t="s">
        <v>75</v>
      </c>
      <c r="C23" s="14" t="s">
        <v>38</v>
      </c>
      <c r="D23" s="14" t="s">
        <v>39</v>
      </c>
      <c r="E23" s="57">
        <v>4409900</v>
      </c>
      <c r="F23" s="14" t="s">
        <v>162</v>
      </c>
      <c r="G23" s="57"/>
      <c r="H23" s="10">
        <f>H24+H26+H28</f>
        <v>18405.447</v>
      </c>
    </row>
    <row r="24" spans="1:8" s="22" customFormat="1" ht="17.25" customHeight="1">
      <c r="A24" s="38" t="s">
        <v>77</v>
      </c>
      <c r="B24" s="14" t="s">
        <v>75</v>
      </c>
      <c r="C24" s="14" t="s">
        <v>38</v>
      </c>
      <c r="D24" s="14" t="s">
        <v>39</v>
      </c>
      <c r="E24" s="57">
        <v>4409900</v>
      </c>
      <c r="F24" s="14" t="s">
        <v>163</v>
      </c>
      <c r="G24" s="57"/>
      <c r="H24" s="10">
        <f>H25</f>
        <v>13088.555</v>
      </c>
    </row>
    <row r="25" spans="1:8" s="22" customFormat="1" ht="20.25" customHeight="1">
      <c r="A25" s="38" t="s">
        <v>189</v>
      </c>
      <c r="B25" s="14" t="s">
        <v>75</v>
      </c>
      <c r="C25" s="14" t="s">
        <v>38</v>
      </c>
      <c r="D25" s="14" t="s">
        <v>39</v>
      </c>
      <c r="E25" s="57">
        <v>4409900</v>
      </c>
      <c r="F25" s="14" t="s">
        <v>163</v>
      </c>
      <c r="G25" s="57">
        <v>610</v>
      </c>
      <c r="H25" s="10">
        <v>13088.555</v>
      </c>
    </row>
    <row r="26" spans="1:8" s="22" customFormat="1" ht="21" customHeight="1">
      <c r="A26" s="38" t="s">
        <v>9</v>
      </c>
      <c r="B26" s="14" t="s">
        <v>75</v>
      </c>
      <c r="C26" s="14" t="s">
        <v>38</v>
      </c>
      <c r="D26" s="14" t="s">
        <v>39</v>
      </c>
      <c r="E26" s="14" t="s">
        <v>76</v>
      </c>
      <c r="F26" s="14" t="s">
        <v>164</v>
      </c>
      <c r="G26" s="57"/>
      <c r="H26" s="10">
        <f>H27</f>
        <v>790.7</v>
      </c>
    </row>
    <row r="27" spans="1:8" s="22" customFormat="1" ht="24.75" customHeight="1">
      <c r="A27" s="38" t="s">
        <v>189</v>
      </c>
      <c r="B27" s="14" t="s">
        <v>75</v>
      </c>
      <c r="C27" s="14" t="s">
        <v>38</v>
      </c>
      <c r="D27" s="14" t="s">
        <v>39</v>
      </c>
      <c r="E27" s="14" t="s">
        <v>76</v>
      </c>
      <c r="F27" s="14" t="s">
        <v>164</v>
      </c>
      <c r="G27" s="57">
        <v>610</v>
      </c>
      <c r="H27" s="10">
        <v>790.7</v>
      </c>
    </row>
    <row r="28" spans="1:8" s="22" customFormat="1" ht="18.75" customHeight="1">
      <c r="A28" s="38" t="s">
        <v>11</v>
      </c>
      <c r="B28" s="14" t="s">
        <v>75</v>
      </c>
      <c r="C28" s="14" t="s">
        <v>38</v>
      </c>
      <c r="D28" s="14" t="s">
        <v>39</v>
      </c>
      <c r="E28" s="57">
        <v>4429900</v>
      </c>
      <c r="F28" s="14" t="s">
        <v>165</v>
      </c>
      <c r="G28" s="57"/>
      <c r="H28" s="10">
        <f>H29</f>
        <v>4526.192</v>
      </c>
    </row>
    <row r="29" spans="1:8" s="22" customFormat="1" ht="27" customHeight="1">
      <c r="A29" s="38" t="s">
        <v>189</v>
      </c>
      <c r="B29" s="14" t="s">
        <v>75</v>
      </c>
      <c r="C29" s="14" t="s">
        <v>38</v>
      </c>
      <c r="D29" s="14" t="s">
        <v>39</v>
      </c>
      <c r="E29" s="57">
        <v>4429900</v>
      </c>
      <c r="F29" s="14" t="s">
        <v>165</v>
      </c>
      <c r="G29" s="57">
        <v>610</v>
      </c>
      <c r="H29" s="10">
        <v>4526.192</v>
      </c>
    </row>
    <row r="30" spans="1:8" s="22" customFormat="1" ht="51.75" customHeight="1">
      <c r="A30" s="38" t="s">
        <v>299</v>
      </c>
      <c r="B30" s="14" t="s">
        <v>75</v>
      </c>
      <c r="C30" s="14" t="s">
        <v>38</v>
      </c>
      <c r="D30" s="14" t="s">
        <v>39</v>
      </c>
      <c r="E30" s="57"/>
      <c r="F30" s="57" t="s">
        <v>240</v>
      </c>
      <c r="G30" s="57"/>
      <c r="H30" s="10">
        <f>H31</f>
        <v>433.95699999999999</v>
      </c>
    </row>
    <row r="31" spans="1:8" s="22" customFormat="1" ht="26.25" customHeight="1">
      <c r="A31" s="38" t="s">
        <v>189</v>
      </c>
      <c r="B31" s="14" t="s">
        <v>75</v>
      </c>
      <c r="C31" s="14" t="s">
        <v>38</v>
      </c>
      <c r="D31" s="14" t="s">
        <v>39</v>
      </c>
      <c r="E31" s="57"/>
      <c r="F31" s="57" t="s">
        <v>240</v>
      </c>
      <c r="G31" s="57">
        <v>610</v>
      </c>
      <c r="H31" s="10">
        <v>433.95699999999999</v>
      </c>
    </row>
    <row r="32" spans="1:8" s="22" customFormat="1" ht="34.5" hidden="1" customHeight="1">
      <c r="A32" s="38" t="s">
        <v>324</v>
      </c>
      <c r="B32" s="14" t="s">
        <v>75</v>
      </c>
      <c r="C32" s="14" t="s">
        <v>38</v>
      </c>
      <c r="D32" s="14" t="s">
        <v>39</v>
      </c>
      <c r="E32" s="57"/>
      <c r="F32" s="57">
        <v>4400060990</v>
      </c>
      <c r="G32" s="57"/>
      <c r="H32" s="10">
        <f>H33</f>
        <v>0</v>
      </c>
    </row>
    <row r="33" spans="1:8" s="22" customFormat="1" ht="27" hidden="1" customHeight="1">
      <c r="A33" s="38" t="s">
        <v>189</v>
      </c>
      <c r="B33" s="14" t="s">
        <v>75</v>
      </c>
      <c r="C33" s="14" t="s">
        <v>38</v>
      </c>
      <c r="D33" s="14" t="s">
        <v>39</v>
      </c>
      <c r="E33" s="57"/>
      <c r="F33" s="57">
        <v>4400060990</v>
      </c>
      <c r="G33" s="57">
        <v>610</v>
      </c>
      <c r="H33" s="10"/>
    </row>
    <row r="34" spans="1:8" s="22" customFormat="1" ht="51" customHeight="1">
      <c r="A34" s="38" t="s">
        <v>261</v>
      </c>
      <c r="B34" s="14" t="s">
        <v>75</v>
      </c>
      <c r="C34" s="14" t="s">
        <v>38</v>
      </c>
      <c r="D34" s="14" t="s">
        <v>39</v>
      </c>
      <c r="E34" s="57"/>
      <c r="F34" s="57" t="s">
        <v>262</v>
      </c>
      <c r="G34" s="57"/>
      <c r="H34" s="10">
        <f>H35</f>
        <v>1796.521</v>
      </c>
    </row>
    <row r="35" spans="1:8" s="22" customFormat="1" ht="27" customHeight="1">
      <c r="A35" s="38" t="s">
        <v>189</v>
      </c>
      <c r="B35" s="14" t="s">
        <v>75</v>
      </c>
      <c r="C35" s="14" t="s">
        <v>38</v>
      </c>
      <c r="D35" s="14" t="s">
        <v>39</v>
      </c>
      <c r="E35" s="57"/>
      <c r="F35" s="57" t="s">
        <v>262</v>
      </c>
      <c r="G35" s="57">
        <v>610</v>
      </c>
      <c r="H35" s="10">
        <v>1796.521</v>
      </c>
    </row>
    <row r="36" spans="1:8" s="22" customFormat="1" ht="38.25" customHeight="1">
      <c r="A36" s="38" t="s">
        <v>74</v>
      </c>
      <c r="B36" s="14" t="s">
        <v>75</v>
      </c>
      <c r="C36" s="14" t="s">
        <v>38</v>
      </c>
      <c r="D36" s="14" t="s">
        <v>42</v>
      </c>
      <c r="E36" s="14"/>
      <c r="F36" s="14"/>
      <c r="G36" s="57"/>
      <c r="H36" s="10">
        <f>H38+H44+H46+H48+H40+H50</f>
        <v>3905.183</v>
      </c>
    </row>
    <row r="37" spans="1:8" s="22" customFormat="1" ht="38.25" customHeight="1">
      <c r="A37" s="38" t="s">
        <v>87</v>
      </c>
      <c r="B37" s="14" t="s">
        <v>75</v>
      </c>
      <c r="C37" s="14" t="s">
        <v>38</v>
      </c>
      <c r="D37" s="14" t="s">
        <v>42</v>
      </c>
      <c r="E37" s="14" t="s">
        <v>41</v>
      </c>
      <c r="F37" s="14" t="s">
        <v>133</v>
      </c>
      <c r="G37" s="57"/>
      <c r="H37" s="10">
        <f>H38</f>
        <v>1403.4</v>
      </c>
    </row>
    <row r="38" spans="1:8" s="22" customFormat="1" ht="32.25" customHeight="1">
      <c r="A38" s="38" t="s">
        <v>78</v>
      </c>
      <c r="B38" s="14" t="s">
        <v>75</v>
      </c>
      <c r="C38" s="14" t="s">
        <v>38</v>
      </c>
      <c r="D38" s="14" t="s">
        <v>42</v>
      </c>
      <c r="E38" s="14" t="s">
        <v>41</v>
      </c>
      <c r="F38" s="14" t="s">
        <v>132</v>
      </c>
      <c r="G38" s="57"/>
      <c r="H38" s="10">
        <f>H39</f>
        <v>1403.4</v>
      </c>
    </row>
    <row r="39" spans="1:8" s="22" customFormat="1" ht="81.75" customHeight="1">
      <c r="A39" s="38" t="s">
        <v>190</v>
      </c>
      <c r="B39" s="14" t="s">
        <v>75</v>
      </c>
      <c r="C39" s="14" t="s">
        <v>38</v>
      </c>
      <c r="D39" s="14" t="s">
        <v>42</v>
      </c>
      <c r="E39" s="14" t="s">
        <v>41</v>
      </c>
      <c r="F39" s="14" t="s">
        <v>132</v>
      </c>
      <c r="G39" s="57">
        <v>100</v>
      </c>
      <c r="H39" s="10">
        <v>1403.4</v>
      </c>
    </row>
    <row r="40" spans="1:8" s="22" customFormat="1" ht="81" customHeight="1">
      <c r="A40" s="38" t="s">
        <v>16</v>
      </c>
      <c r="B40" s="14" t="s">
        <v>75</v>
      </c>
      <c r="C40" s="14" t="s">
        <v>38</v>
      </c>
      <c r="D40" s="14" t="s">
        <v>42</v>
      </c>
      <c r="E40" s="14"/>
      <c r="F40" s="14" t="s">
        <v>185</v>
      </c>
      <c r="G40" s="57"/>
      <c r="H40" s="10">
        <f>H41+H42+H43</f>
        <v>1598.8</v>
      </c>
    </row>
    <row r="41" spans="1:8" s="22" customFormat="1" ht="66" customHeight="1">
      <c r="A41" s="38" t="s">
        <v>190</v>
      </c>
      <c r="B41" s="14" t="s">
        <v>75</v>
      </c>
      <c r="C41" s="14" t="s">
        <v>38</v>
      </c>
      <c r="D41" s="14" t="s">
        <v>42</v>
      </c>
      <c r="E41" s="14"/>
      <c r="F41" s="14" t="s">
        <v>185</v>
      </c>
      <c r="G41" s="57">
        <v>100</v>
      </c>
      <c r="H41" s="10">
        <v>1417</v>
      </c>
    </row>
    <row r="42" spans="1:8" s="22" customFormat="1" ht="33" customHeight="1">
      <c r="A42" s="38" t="s">
        <v>191</v>
      </c>
      <c r="B42" s="14" t="s">
        <v>75</v>
      </c>
      <c r="C42" s="14" t="s">
        <v>38</v>
      </c>
      <c r="D42" s="14" t="s">
        <v>42</v>
      </c>
      <c r="E42" s="14"/>
      <c r="F42" s="14" t="s">
        <v>185</v>
      </c>
      <c r="G42" s="57">
        <v>200</v>
      </c>
      <c r="H42" s="10">
        <v>181.8</v>
      </c>
    </row>
    <row r="43" spans="1:8" s="22" customFormat="1" ht="22.5" hidden="1" customHeight="1">
      <c r="A43" s="38" t="s">
        <v>192</v>
      </c>
      <c r="B43" s="14" t="s">
        <v>75</v>
      </c>
      <c r="C43" s="14" t="s">
        <v>38</v>
      </c>
      <c r="D43" s="14" t="s">
        <v>42</v>
      </c>
      <c r="E43" s="14"/>
      <c r="F43" s="14" t="s">
        <v>185</v>
      </c>
      <c r="G43" s="57">
        <v>850</v>
      </c>
      <c r="H43" s="10"/>
    </row>
    <row r="44" spans="1:8" s="22" customFormat="1" ht="31.5">
      <c r="A44" s="38" t="s">
        <v>324</v>
      </c>
      <c r="B44" s="14" t="s">
        <v>75</v>
      </c>
      <c r="C44" s="14" t="s">
        <v>38</v>
      </c>
      <c r="D44" s="14" t="s">
        <v>42</v>
      </c>
      <c r="E44" s="57">
        <v>7950001</v>
      </c>
      <c r="F44" s="57">
        <v>4400060990</v>
      </c>
      <c r="G44" s="57"/>
      <c r="H44" s="10">
        <f>H45</f>
        <v>110</v>
      </c>
    </row>
    <row r="45" spans="1:8" s="22" customFormat="1" ht="20.25" customHeight="1">
      <c r="A45" s="38" t="s">
        <v>189</v>
      </c>
      <c r="B45" s="14" t="s">
        <v>75</v>
      </c>
      <c r="C45" s="14" t="s">
        <v>38</v>
      </c>
      <c r="D45" s="14" t="s">
        <v>42</v>
      </c>
      <c r="E45" s="57">
        <v>7950001</v>
      </c>
      <c r="F45" s="57">
        <v>4400060990</v>
      </c>
      <c r="G45" s="57">
        <v>610</v>
      </c>
      <c r="H45" s="10">
        <v>110</v>
      </c>
    </row>
    <row r="46" spans="1:8" s="22" customFormat="1" ht="62.25" customHeight="1">
      <c r="A46" s="38" t="s">
        <v>348</v>
      </c>
      <c r="B46" s="14" t="s">
        <v>75</v>
      </c>
      <c r="C46" s="14" t="s">
        <v>38</v>
      </c>
      <c r="D46" s="14" t="s">
        <v>42</v>
      </c>
      <c r="E46" s="57"/>
      <c r="F46" s="57">
        <v>4600060990</v>
      </c>
      <c r="G46" s="57"/>
      <c r="H46" s="10">
        <f>H47</f>
        <v>37</v>
      </c>
    </row>
    <row r="47" spans="1:8" s="22" customFormat="1" ht="37.5" customHeight="1">
      <c r="A47" s="38" t="s">
        <v>191</v>
      </c>
      <c r="B47" s="14" t="s">
        <v>75</v>
      </c>
      <c r="C47" s="14" t="s">
        <v>38</v>
      </c>
      <c r="D47" s="14" t="s">
        <v>42</v>
      </c>
      <c r="E47" s="57"/>
      <c r="F47" s="57">
        <v>4600060990</v>
      </c>
      <c r="G47" s="57">
        <v>200</v>
      </c>
      <c r="H47" s="10">
        <v>37</v>
      </c>
    </row>
    <row r="48" spans="1:8" s="22" customFormat="1" ht="35.25" customHeight="1">
      <c r="A48" s="38" t="s">
        <v>325</v>
      </c>
      <c r="B48" s="14" t="s">
        <v>75</v>
      </c>
      <c r="C48" s="14" t="s">
        <v>38</v>
      </c>
      <c r="D48" s="14" t="s">
        <v>42</v>
      </c>
      <c r="E48" s="14">
        <v>7950005</v>
      </c>
      <c r="F48" s="14" t="s">
        <v>151</v>
      </c>
      <c r="G48" s="14"/>
      <c r="H48" s="10">
        <f>H49</f>
        <v>35</v>
      </c>
    </row>
    <row r="49" spans="1:9" s="22" customFormat="1" ht="33" customHeight="1">
      <c r="A49" s="38" t="s">
        <v>191</v>
      </c>
      <c r="B49" s="14" t="s">
        <v>75</v>
      </c>
      <c r="C49" s="14" t="s">
        <v>38</v>
      </c>
      <c r="D49" s="14" t="s">
        <v>42</v>
      </c>
      <c r="E49" s="14">
        <v>7950005</v>
      </c>
      <c r="F49" s="14" t="s">
        <v>151</v>
      </c>
      <c r="G49" s="14" t="s">
        <v>46</v>
      </c>
      <c r="H49" s="10">
        <v>35</v>
      </c>
    </row>
    <row r="50" spans="1:9" s="22" customFormat="1" ht="47.25" customHeight="1">
      <c r="A50" s="38" t="s">
        <v>261</v>
      </c>
      <c r="B50" s="14" t="s">
        <v>75</v>
      </c>
      <c r="C50" s="14" t="s">
        <v>38</v>
      </c>
      <c r="D50" s="14" t="s">
        <v>42</v>
      </c>
      <c r="E50" s="14"/>
      <c r="F50" s="14" t="s">
        <v>262</v>
      </c>
      <c r="G50" s="14"/>
      <c r="H50" s="10">
        <f>H51</f>
        <v>720.98299999999995</v>
      </c>
    </row>
    <row r="51" spans="1:9" s="22" customFormat="1" ht="63" customHeight="1">
      <c r="A51" s="38" t="s">
        <v>190</v>
      </c>
      <c r="B51" s="14" t="s">
        <v>75</v>
      </c>
      <c r="C51" s="14" t="s">
        <v>38</v>
      </c>
      <c r="D51" s="14" t="s">
        <v>42</v>
      </c>
      <c r="E51" s="14"/>
      <c r="F51" s="14" t="s">
        <v>262</v>
      </c>
      <c r="G51" s="14" t="s">
        <v>193</v>
      </c>
      <c r="H51" s="10">
        <v>720.98299999999995</v>
      </c>
      <c r="I51" s="40"/>
    </row>
    <row r="52" spans="1:9" s="22" customFormat="1" ht="17.25" customHeight="1">
      <c r="A52" s="38" t="s">
        <v>35</v>
      </c>
      <c r="B52" s="14" t="s">
        <v>75</v>
      </c>
      <c r="C52" s="14">
        <v>11</v>
      </c>
      <c r="D52" s="14" t="s">
        <v>152</v>
      </c>
      <c r="E52" s="14"/>
      <c r="F52" s="14"/>
      <c r="G52" s="14"/>
      <c r="H52" s="10">
        <f>H53+H66</f>
        <v>47139.187000000005</v>
      </c>
    </row>
    <row r="53" spans="1:9" s="22" customFormat="1" ht="20.25" customHeight="1">
      <c r="A53" s="38" t="s">
        <v>157</v>
      </c>
      <c r="B53" s="14" t="s">
        <v>75</v>
      </c>
      <c r="C53" s="14">
        <v>11</v>
      </c>
      <c r="D53" s="14" t="s">
        <v>45</v>
      </c>
      <c r="E53" s="14"/>
      <c r="F53" s="14"/>
      <c r="G53" s="14"/>
      <c r="H53" s="10">
        <f>H58+H56+H64+H62+H54</f>
        <v>46952.116000000002</v>
      </c>
    </row>
    <row r="54" spans="1:9" s="22" customFormat="1" ht="51" customHeight="1">
      <c r="A54" s="38" t="s">
        <v>299</v>
      </c>
      <c r="B54" s="14" t="s">
        <v>75</v>
      </c>
      <c r="C54" s="14" t="s">
        <v>110</v>
      </c>
      <c r="D54" s="14" t="s">
        <v>45</v>
      </c>
      <c r="E54" s="14"/>
      <c r="F54" s="14" t="s">
        <v>240</v>
      </c>
      <c r="G54" s="14"/>
      <c r="H54" s="10">
        <f>H55</f>
        <v>573.51499999999999</v>
      </c>
    </row>
    <row r="55" spans="1:9" s="22" customFormat="1" ht="20.25" customHeight="1">
      <c r="A55" s="38" t="s">
        <v>189</v>
      </c>
      <c r="B55" s="14" t="s">
        <v>75</v>
      </c>
      <c r="C55" s="14" t="s">
        <v>110</v>
      </c>
      <c r="D55" s="14" t="s">
        <v>45</v>
      </c>
      <c r="E55" s="14"/>
      <c r="F55" s="14" t="s">
        <v>240</v>
      </c>
      <c r="G55" s="14" t="s">
        <v>197</v>
      </c>
      <c r="H55" s="10">
        <v>573.51499999999999</v>
      </c>
    </row>
    <row r="56" spans="1:9" s="22" customFormat="1" ht="20.25" customHeight="1">
      <c r="A56" s="38" t="s">
        <v>230</v>
      </c>
      <c r="B56" s="14" t="s">
        <v>75</v>
      </c>
      <c r="C56" s="14" t="s">
        <v>110</v>
      </c>
      <c r="D56" s="14" t="s">
        <v>45</v>
      </c>
      <c r="E56" s="14"/>
      <c r="F56" s="14" t="s">
        <v>229</v>
      </c>
      <c r="G56" s="14"/>
      <c r="H56" s="10">
        <f>H57</f>
        <v>6713.1859999999997</v>
      </c>
    </row>
    <row r="57" spans="1:9" s="22" customFormat="1" ht="20.25" customHeight="1">
      <c r="A57" s="38" t="s">
        <v>189</v>
      </c>
      <c r="B57" s="14" t="s">
        <v>75</v>
      </c>
      <c r="C57" s="14" t="s">
        <v>110</v>
      </c>
      <c r="D57" s="14" t="s">
        <v>45</v>
      </c>
      <c r="E57" s="14"/>
      <c r="F57" s="14" t="s">
        <v>229</v>
      </c>
      <c r="G57" s="14" t="s">
        <v>197</v>
      </c>
      <c r="H57" s="10">
        <v>6713.1859999999997</v>
      </c>
    </row>
    <row r="58" spans="1:9" s="22" customFormat="1" ht="50.25" customHeight="1">
      <c r="A58" s="38" t="s">
        <v>336</v>
      </c>
      <c r="B58" s="14" t="s">
        <v>75</v>
      </c>
      <c r="C58" s="14">
        <v>11</v>
      </c>
      <c r="D58" s="14" t="s">
        <v>45</v>
      </c>
      <c r="E58" s="14">
        <v>7950007</v>
      </c>
      <c r="F58" s="14" t="s">
        <v>158</v>
      </c>
      <c r="G58" s="14"/>
      <c r="H58" s="10">
        <f>H59+H60+H61</f>
        <v>879.44299999999998</v>
      </c>
    </row>
    <row r="59" spans="1:9" s="22" customFormat="1" ht="81" customHeight="1">
      <c r="A59" s="38" t="s">
        <v>190</v>
      </c>
      <c r="B59" s="14" t="s">
        <v>75</v>
      </c>
      <c r="C59" s="14" t="s">
        <v>110</v>
      </c>
      <c r="D59" s="14" t="s">
        <v>45</v>
      </c>
      <c r="E59" s="14" t="s">
        <v>111</v>
      </c>
      <c r="F59" s="14" t="s">
        <v>158</v>
      </c>
      <c r="G59" s="14" t="s">
        <v>193</v>
      </c>
      <c r="H59" s="10">
        <v>104.02</v>
      </c>
    </row>
    <row r="60" spans="1:9" s="22" customFormat="1" ht="33.75" customHeight="1">
      <c r="A60" s="38" t="s">
        <v>191</v>
      </c>
      <c r="B60" s="14" t="s">
        <v>75</v>
      </c>
      <c r="C60" s="14">
        <v>11</v>
      </c>
      <c r="D60" s="14" t="s">
        <v>45</v>
      </c>
      <c r="E60" s="14">
        <v>7950007</v>
      </c>
      <c r="F60" s="14" t="s">
        <v>158</v>
      </c>
      <c r="G60" s="14" t="s">
        <v>46</v>
      </c>
      <c r="H60" s="10">
        <v>713.423</v>
      </c>
    </row>
    <row r="61" spans="1:9" s="22" customFormat="1" ht="18" customHeight="1">
      <c r="A61" s="38" t="s">
        <v>250</v>
      </c>
      <c r="B61" s="14" t="s">
        <v>75</v>
      </c>
      <c r="C61" s="14">
        <v>11</v>
      </c>
      <c r="D61" s="14" t="s">
        <v>45</v>
      </c>
      <c r="E61" s="14">
        <v>7950007</v>
      </c>
      <c r="F61" s="14" t="s">
        <v>158</v>
      </c>
      <c r="G61" s="14" t="s">
        <v>249</v>
      </c>
      <c r="H61" s="10">
        <v>62</v>
      </c>
    </row>
    <row r="62" spans="1:9" s="22" customFormat="1" ht="32.25" customHeight="1">
      <c r="A62" s="38" t="s">
        <v>415</v>
      </c>
      <c r="B62" s="14" t="s">
        <v>75</v>
      </c>
      <c r="C62" s="14" t="s">
        <v>110</v>
      </c>
      <c r="D62" s="14" t="s">
        <v>45</v>
      </c>
      <c r="E62" s="14"/>
      <c r="F62" s="14" t="s">
        <v>414</v>
      </c>
      <c r="G62" s="14"/>
      <c r="H62" s="10">
        <f>H63</f>
        <v>38235.972000000002</v>
      </c>
    </row>
    <row r="63" spans="1:9" s="22" customFormat="1" ht="18" customHeight="1">
      <c r="A63" s="38" t="s">
        <v>189</v>
      </c>
      <c r="B63" s="14" t="s">
        <v>75</v>
      </c>
      <c r="C63" s="14" t="s">
        <v>110</v>
      </c>
      <c r="D63" s="14" t="s">
        <v>45</v>
      </c>
      <c r="E63" s="14"/>
      <c r="F63" s="14" t="s">
        <v>414</v>
      </c>
      <c r="G63" s="14" t="s">
        <v>197</v>
      </c>
      <c r="H63" s="10">
        <v>38235.972000000002</v>
      </c>
    </row>
    <row r="64" spans="1:9" s="22" customFormat="1" ht="50.25" customHeight="1">
      <c r="A64" s="38" t="s">
        <v>261</v>
      </c>
      <c r="B64" s="14" t="s">
        <v>75</v>
      </c>
      <c r="C64" s="14" t="s">
        <v>110</v>
      </c>
      <c r="D64" s="14" t="s">
        <v>45</v>
      </c>
      <c r="E64" s="14"/>
      <c r="F64" s="14" t="s">
        <v>262</v>
      </c>
      <c r="G64" s="14"/>
      <c r="H64" s="10">
        <f>H65</f>
        <v>550</v>
      </c>
    </row>
    <row r="65" spans="1:10" s="22" customFormat="1" ht="18" customHeight="1">
      <c r="A65" s="38" t="s">
        <v>189</v>
      </c>
      <c r="B65" s="14" t="s">
        <v>75</v>
      </c>
      <c r="C65" s="14" t="s">
        <v>110</v>
      </c>
      <c r="D65" s="14" t="s">
        <v>45</v>
      </c>
      <c r="E65" s="14"/>
      <c r="F65" s="14" t="s">
        <v>262</v>
      </c>
      <c r="G65" s="14" t="s">
        <v>197</v>
      </c>
      <c r="H65" s="10">
        <v>550</v>
      </c>
    </row>
    <row r="66" spans="1:10" s="22" customFormat="1" ht="18" customHeight="1">
      <c r="A66" s="38" t="s">
        <v>458</v>
      </c>
      <c r="B66" s="14" t="s">
        <v>75</v>
      </c>
      <c r="C66" s="14" t="s">
        <v>110</v>
      </c>
      <c r="D66" s="14" t="s">
        <v>40</v>
      </c>
      <c r="E66" s="14"/>
      <c r="F66" s="14"/>
      <c r="G66" s="14"/>
      <c r="H66" s="10">
        <f>H67</f>
        <v>187.071</v>
      </c>
    </row>
    <row r="67" spans="1:10" s="22" customFormat="1" ht="82.5" customHeight="1">
      <c r="A67" s="38" t="s">
        <v>459</v>
      </c>
      <c r="B67" s="14" t="s">
        <v>75</v>
      </c>
      <c r="C67" s="14" t="s">
        <v>110</v>
      </c>
      <c r="D67" s="14" t="s">
        <v>40</v>
      </c>
      <c r="E67" s="14"/>
      <c r="F67" s="14" t="s">
        <v>457</v>
      </c>
      <c r="G67" s="14"/>
      <c r="H67" s="10">
        <f>H68</f>
        <v>187.071</v>
      </c>
    </row>
    <row r="68" spans="1:10" s="22" customFormat="1" ht="18" customHeight="1">
      <c r="A68" s="38" t="s">
        <v>189</v>
      </c>
      <c r="B68" s="14" t="s">
        <v>75</v>
      </c>
      <c r="C68" s="14" t="s">
        <v>110</v>
      </c>
      <c r="D68" s="14" t="s">
        <v>40</v>
      </c>
      <c r="E68" s="14"/>
      <c r="F68" s="14" t="s">
        <v>457</v>
      </c>
      <c r="G68" s="14" t="s">
        <v>197</v>
      </c>
      <c r="H68" s="10">
        <v>187.071</v>
      </c>
    </row>
    <row r="69" spans="1:10" s="22" customFormat="1" ht="15.75">
      <c r="A69" s="54" t="s">
        <v>218</v>
      </c>
      <c r="B69" s="53" t="s">
        <v>43</v>
      </c>
      <c r="C69" s="53"/>
      <c r="D69" s="53"/>
      <c r="E69" s="53"/>
      <c r="F69" s="53"/>
      <c r="G69" s="53"/>
      <c r="H69" s="55">
        <f>H75+H185+H70</f>
        <v>572003.29799999995</v>
      </c>
    </row>
    <row r="70" spans="1:10" s="22" customFormat="1" ht="15.75">
      <c r="A70" s="54" t="s">
        <v>19</v>
      </c>
      <c r="B70" s="53" t="s">
        <v>43</v>
      </c>
      <c r="C70" s="53" t="s">
        <v>39</v>
      </c>
      <c r="D70" s="53" t="s">
        <v>152</v>
      </c>
      <c r="E70" s="53"/>
      <c r="F70" s="53"/>
      <c r="G70" s="53"/>
      <c r="H70" s="55">
        <f>H71</f>
        <v>11.558999999999999</v>
      </c>
    </row>
    <row r="71" spans="1:10" s="22" customFormat="1" ht="15.75">
      <c r="A71" s="54" t="s">
        <v>20</v>
      </c>
      <c r="B71" s="53" t="s">
        <v>43</v>
      </c>
      <c r="C71" s="53" t="s">
        <v>39</v>
      </c>
      <c r="D71" s="53" t="s">
        <v>65</v>
      </c>
      <c r="E71" s="53"/>
      <c r="F71" s="53"/>
      <c r="G71" s="53"/>
      <c r="H71" s="55">
        <f>H72</f>
        <v>11.558999999999999</v>
      </c>
    </row>
    <row r="72" spans="1:10" s="22" customFormat="1" ht="15.75">
      <c r="A72" s="54" t="s">
        <v>92</v>
      </c>
      <c r="B72" s="53" t="s">
        <v>43</v>
      </c>
      <c r="C72" s="53" t="s">
        <v>39</v>
      </c>
      <c r="D72" s="53" t="s">
        <v>65</v>
      </c>
      <c r="E72" s="53"/>
      <c r="F72" s="53" t="s">
        <v>142</v>
      </c>
      <c r="G72" s="53"/>
      <c r="H72" s="55">
        <f>H73+H74</f>
        <v>11.558999999999999</v>
      </c>
    </row>
    <row r="73" spans="1:10" s="22" customFormat="1" ht="78.75">
      <c r="A73" s="54" t="s">
        <v>190</v>
      </c>
      <c r="B73" s="53" t="s">
        <v>43</v>
      </c>
      <c r="C73" s="53" t="s">
        <v>39</v>
      </c>
      <c r="D73" s="53" t="s">
        <v>65</v>
      </c>
      <c r="E73" s="53"/>
      <c r="F73" s="53" t="s">
        <v>142</v>
      </c>
      <c r="G73" s="53" t="s">
        <v>193</v>
      </c>
      <c r="H73" s="55">
        <v>8.0589999999999993</v>
      </c>
    </row>
    <row r="74" spans="1:10" s="22" customFormat="1" ht="31.5">
      <c r="A74" s="38" t="s">
        <v>191</v>
      </c>
      <c r="B74" s="53" t="s">
        <v>43</v>
      </c>
      <c r="C74" s="53" t="s">
        <v>39</v>
      </c>
      <c r="D74" s="53" t="s">
        <v>65</v>
      </c>
      <c r="E74" s="53"/>
      <c r="F74" s="53" t="s">
        <v>142</v>
      </c>
      <c r="G74" s="53" t="s">
        <v>46</v>
      </c>
      <c r="H74" s="55">
        <v>3.5</v>
      </c>
    </row>
    <row r="75" spans="1:10" s="22" customFormat="1" ht="15.75">
      <c r="A75" s="54" t="s">
        <v>12</v>
      </c>
      <c r="B75" s="53" t="s">
        <v>43</v>
      </c>
      <c r="C75" s="53" t="s">
        <v>44</v>
      </c>
      <c r="D75" s="53" t="s">
        <v>152</v>
      </c>
      <c r="E75" s="53"/>
      <c r="F75" s="53"/>
      <c r="G75" s="53"/>
      <c r="H75" s="55">
        <f>H76+H107+H146+H143</f>
        <v>558814.74</v>
      </c>
    </row>
    <row r="76" spans="1:10" s="22" customFormat="1" ht="15.75">
      <c r="A76" s="54" t="s">
        <v>13</v>
      </c>
      <c r="B76" s="53" t="s">
        <v>43</v>
      </c>
      <c r="C76" s="53" t="s">
        <v>44</v>
      </c>
      <c r="D76" s="53" t="s">
        <v>39</v>
      </c>
      <c r="E76" s="53"/>
      <c r="F76" s="53"/>
      <c r="G76" s="53"/>
      <c r="H76" s="55">
        <f>H77+H92+H97+H104+H89+H102</f>
        <v>96946.678</v>
      </c>
    </row>
    <row r="77" spans="1:10" s="22" customFormat="1" ht="47.25">
      <c r="A77" s="54" t="s">
        <v>84</v>
      </c>
      <c r="B77" s="53" t="s">
        <v>43</v>
      </c>
      <c r="C77" s="53" t="s">
        <v>44</v>
      </c>
      <c r="D77" s="53" t="s">
        <v>39</v>
      </c>
      <c r="E77" s="53">
        <v>4200000</v>
      </c>
      <c r="F77" s="53" t="s">
        <v>160</v>
      </c>
      <c r="G77" s="53"/>
      <c r="H77" s="55">
        <f>H78</f>
        <v>33747.390999999996</v>
      </c>
    </row>
    <row r="78" spans="1:10" s="22" customFormat="1" ht="31.5">
      <c r="A78" s="54" t="s">
        <v>214</v>
      </c>
      <c r="B78" s="53" t="s">
        <v>43</v>
      </c>
      <c r="C78" s="53" t="s">
        <v>44</v>
      </c>
      <c r="D78" s="53" t="s">
        <v>39</v>
      </c>
      <c r="E78" s="53">
        <v>4209900</v>
      </c>
      <c r="F78" s="53" t="s">
        <v>175</v>
      </c>
      <c r="G78" s="53"/>
      <c r="H78" s="55">
        <f>H79+H80+H87+H88</f>
        <v>33747.390999999996</v>
      </c>
    </row>
    <row r="79" spans="1:10" s="22" customFormat="1" ht="81.75" customHeight="1">
      <c r="A79" s="54" t="s">
        <v>190</v>
      </c>
      <c r="B79" s="53" t="s">
        <v>43</v>
      </c>
      <c r="C79" s="53" t="s">
        <v>44</v>
      </c>
      <c r="D79" s="53" t="s">
        <v>39</v>
      </c>
      <c r="E79" s="53">
        <v>4209900</v>
      </c>
      <c r="F79" s="53" t="s">
        <v>175</v>
      </c>
      <c r="G79" s="53" t="s">
        <v>193</v>
      </c>
      <c r="H79" s="55">
        <v>9338.7000000000007</v>
      </c>
    </row>
    <row r="80" spans="1:10" s="22" customFormat="1" ht="33.75" customHeight="1">
      <c r="A80" s="82" t="s">
        <v>191</v>
      </c>
      <c r="B80" s="53" t="s">
        <v>43</v>
      </c>
      <c r="C80" s="53" t="s">
        <v>44</v>
      </c>
      <c r="D80" s="53" t="s">
        <v>39</v>
      </c>
      <c r="E80" s="53"/>
      <c r="F80" s="53" t="s">
        <v>175</v>
      </c>
      <c r="G80" s="53" t="s">
        <v>46</v>
      </c>
      <c r="H80" s="55">
        <v>11409.707</v>
      </c>
      <c r="I80" s="39" t="s">
        <v>390</v>
      </c>
      <c r="J80" s="42"/>
    </row>
    <row r="81" spans="1:11" s="22" customFormat="1" ht="30.75" hidden="1" customHeight="1">
      <c r="A81" s="83" t="s">
        <v>70</v>
      </c>
      <c r="B81" s="84" t="s">
        <v>43</v>
      </c>
      <c r="C81" s="84" t="s">
        <v>44</v>
      </c>
      <c r="D81" s="84" t="s">
        <v>39</v>
      </c>
      <c r="E81" s="84">
        <v>4200500</v>
      </c>
      <c r="F81" s="53"/>
      <c r="G81" s="84"/>
      <c r="H81" s="85"/>
      <c r="J81" s="43"/>
    </row>
    <row r="82" spans="1:11" s="22" customFormat="1" ht="3" hidden="1" customHeight="1">
      <c r="A82" s="83"/>
      <c r="B82" s="84"/>
      <c r="C82" s="84"/>
      <c r="D82" s="84"/>
      <c r="E82" s="84"/>
      <c r="F82" s="53"/>
      <c r="G82" s="84"/>
      <c r="H82" s="85"/>
      <c r="J82" s="43"/>
    </row>
    <row r="83" spans="1:11" s="22" customFormat="1" ht="15.75" hidden="1">
      <c r="A83" s="83"/>
      <c r="B83" s="84"/>
      <c r="C83" s="84"/>
      <c r="D83" s="84"/>
      <c r="E83" s="84"/>
      <c r="F83" s="53"/>
      <c r="G83" s="84"/>
      <c r="H83" s="85"/>
      <c r="J83" s="43"/>
    </row>
    <row r="84" spans="1:11" s="22" customFormat="1" ht="65.25" hidden="1" customHeight="1">
      <c r="A84" s="54" t="s">
        <v>10</v>
      </c>
      <c r="B84" s="53" t="s">
        <v>43</v>
      </c>
      <c r="C84" s="53" t="s">
        <v>44</v>
      </c>
      <c r="D84" s="53" t="s">
        <v>39</v>
      </c>
      <c r="E84" s="53">
        <v>4200500</v>
      </c>
      <c r="F84" s="53"/>
      <c r="G84" s="53">
        <v>100</v>
      </c>
      <c r="H84" s="55"/>
      <c r="J84" s="43"/>
    </row>
    <row r="85" spans="1:11" s="22" customFormat="1" ht="47.25" hidden="1">
      <c r="A85" s="54" t="s">
        <v>88</v>
      </c>
      <c r="B85" s="53" t="s">
        <v>43</v>
      </c>
      <c r="C85" s="53" t="s">
        <v>44</v>
      </c>
      <c r="D85" s="53" t="s">
        <v>39</v>
      </c>
      <c r="E85" s="53" t="s">
        <v>67</v>
      </c>
      <c r="F85" s="53"/>
      <c r="G85" s="53"/>
      <c r="H85" s="55"/>
      <c r="J85" s="43"/>
    </row>
    <row r="86" spans="1:11" s="22" customFormat="1" ht="64.5" hidden="1" customHeight="1">
      <c r="A86" s="54" t="s">
        <v>10</v>
      </c>
      <c r="B86" s="53" t="s">
        <v>43</v>
      </c>
      <c r="C86" s="53" t="s">
        <v>44</v>
      </c>
      <c r="D86" s="53" t="s">
        <v>39</v>
      </c>
      <c r="E86" s="53" t="s">
        <v>67</v>
      </c>
      <c r="F86" s="53"/>
      <c r="G86" s="53">
        <v>100</v>
      </c>
      <c r="H86" s="55"/>
      <c r="J86" s="43"/>
    </row>
    <row r="87" spans="1:11" s="22" customFormat="1" ht="20.25" customHeight="1">
      <c r="A87" s="54" t="s">
        <v>189</v>
      </c>
      <c r="B87" s="53" t="s">
        <v>43</v>
      </c>
      <c r="C87" s="53" t="s">
        <v>44</v>
      </c>
      <c r="D87" s="53" t="s">
        <v>39</v>
      </c>
      <c r="E87" s="53"/>
      <c r="F87" s="53" t="s">
        <v>175</v>
      </c>
      <c r="G87" s="53" t="s">
        <v>197</v>
      </c>
      <c r="H87" s="55">
        <v>12824.799000000001</v>
      </c>
      <c r="I87" s="39"/>
      <c r="J87" s="4"/>
      <c r="K87" s="43"/>
    </row>
    <row r="88" spans="1:11" s="22" customFormat="1" ht="19.5" customHeight="1">
      <c r="A88" s="54" t="s">
        <v>192</v>
      </c>
      <c r="B88" s="53" t="s">
        <v>43</v>
      </c>
      <c r="C88" s="53" t="s">
        <v>44</v>
      </c>
      <c r="D88" s="53" t="s">
        <v>39</v>
      </c>
      <c r="E88" s="53" t="s">
        <v>113</v>
      </c>
      <c r="F88" s="53" t="s">
        <v>175</v>
      </c>
      <c r="G88" s="53" t="s">
        <v>194</v>
      </c>
      <c r="H88" s="55">
        <v>174.185</v>
      </c>
    </row>
    <row r="89" spans="1:11" s="22" customFormat="1" ht="51" customHeight="1">
      <c r="A89" s="54" t="s">
        <v>299</v>
      </c>
      <c r="B89" s="53" t="s">
        <v>43</v>
      </c>
      <c r="C89" s="53" t="s">
        <v>44</v>
      </c>
      <c r="D89" s="53" t="s">
        <v>39</v>
      </c>
      <c r="E89" s="53"/>
      <c r="F89" s="56" t="s">
        <v>240</v>
      </c>
      <c r="G89" s="53"/>
      <c r="H89" s="55">
        <f>H90+H91</f>
        <v>3389.1880000000001</v>
      </c>
    </row>
    <row r="90" spans="1:11" s="22" customFormat="1" ht="35.25" customHeight="1">
      <c r="A90" s="54" t="s">
        <v>191</v>
      </c>
      <c r="B90" s="53" t="s">
        <v>43</v>
      </c>
      <c r="C90" s="53" t="s">
        <v>44</v>
      </c>
      <c r="D90" s="53" t="s">
        <v>39</v>
      </c>
      <c r="E90" s="53"/>
      <c r="F90" s="56" t="s">
        <v>240</v>
      </c>
      <c r="G90" s="53" t="s">
        <v>46</v>
      </c>
      <c r="H90" s="55">
        <v>2150.5770000000002</v>
      </c>
    </row>
    <row r="91" spans="1:11" s="22" customFormat="1" ht="19.5" customHeight="1">
      <c r="A91" s="54" t="s">
        <v>189</v>
      </c>
      <c r="B91" s="53" t="s">
        <v>43</v>
      </c>
      <c r="C91" s="53" t="s">
        <v>44</v>
      </c>
      <c r="D91" s="53" t="s">
        <v>39</v>
      </c>
      <c r="E91" s="53"/>
      <c r="F91" s="56" t="s">
        <v>240</v>
      </c>
      <c r="G91" s="53" t="s">
        <v>197</v>
      </c>
      <c r="H91" s="55">
        <v>1238.6110000000001</v>
      </c>
    </row>
    <row r="92" spans="1:11" s="22" customFormat="1" ht="32.25" customHeight="1">
      <c r="A92" s="32" t="s">
        <v>322</v>
      </c>
      <c r="B92" s="53" t="s">
        <v>43</v>
      </c>
      <c r="C92" s="86" t="s">
        <v>44</v>
      </c>
      <c r="D92" s="86" t="s">
        <v>39</v>
      </c>
      <c r="E92" s="86" t="s">
        <v>47</v>
      </c>
      <c r="F92" s="86" t="s">
        <v>176</v>
      </c>
      <c r="G92" s="86"/>
      <c r="H92" s="10">
        <f>H94+H93+H95+H96</f>
        <v>66</v>
      </c>
    </row>
    <row r="93" spans="1:11" s="22" customFormat="1" ht="82.5" hidden="1" customHeight="1">
      <c r="A93" s="54" t="s">
        <v>190</v>
      </c>
      <c r="B93" s="53" t="s">
        <v>43</v>
      </c>
      <c r="C93" s="86" t="s">
        <v>44</v>
      </c>
      <c r="D93" s="86" t="s">
        <v>39</v>
      </c>
      <c r="E93" s="86" t="s">
        <v>47</v>
      </c>
      <c r="F93" s="86" t="s">
        <v>176</v>
      </c>
      <c r="G93" s="86" t="s">
        <v>193</v>
      </c>
      <c r="H93" s="10"/>
    </row>
    <row r="94" spans="1:11" s="22" customFormat="1" ht="32.25" customHeight="1">
      <c r="A94" s="87" t="s">
        <v>191</v>
      </c>
      <c r="B94" s="53" t="s">
        <v>43</v>
      </c>
      <c r="C94" s="86" t="s">
        <v>44</v>
      </c>
      <c r="D94" s="86" t="s">
        <v>39</v>
      </c>
      <c r="E94" s="86" t="s">
        <v>47</v>
      </c>
      <c r="F94" s="86" t="s">
        <v>176</v>
      </c>
      <c r="G94" s="86" t="s">
        <v>46</v>
      </c>
      <c r="H94" s="10">
        <v>36</v>
      </c>
    </row>
    <row r="95" spans="1:11" s="22" customFormat="1" ht="19.5" customHeight="1">
      <c r="A95" s="54" t="s">
        <v>250</v>
      </c>
      <c r="B95" s="53" t="s">
        <v>43</v>
      </c>
      <c r="C95" s="86" t="s">
        <v>44</v>
      </c>
      <c r="D95" s="86" t="s">
        <v>39</v>
      </c>
      <c r="E95" s="86" t="s">
        <v>47</v>
      </c>
      <c r="F95" s="86" t="s">
        <v>176</v>
      </c>
      <c r="G95" s="86" t="s">
        <v>249</v>
      </c>
      <c r="H95" s="10">
        <v>10</v>
      </c>
    </row>
    <row r="96" spans="1:11" s="22" customFormat="1" ht="20.25" customHeight="1">
      <c r="A96" s="54" t="s">
        <v>189</v>
      </c>
      <c r="B96" s="53" t="s">
        <v>43</v>
      </c>
      <c r="C96" s="86" t="s">
        <v>44</v>
      </c>
      <c r="D96" s="86" t="s">
        <v>39</v>
      </c>
      <c r="E96" s="86" t="s">
        <v>47</v>
      </c>
      <c r="F96" s="86" t="s">
        <v>176</v>
      </c>
      <c r="G96" s="86" t="s">
        <v>197</v>
      </c>
      <c r="H96" s="10">
        <v>20</v>
      </c>
    </row>
    <row r="97" spans="1:13" s="22" customFormat="1" ht="51" customHeight="1">
      <c r="A97" s="54" t="s">
        <v>116</v>
      </c>
      <c r="B97" s="53" t="s">
        <v>43</v>
      </c>
      <c r="C97" s="53" t="s">
        <v>44</v>
      </c>
      <c r="D97" s="53" t="s">
        <v>39</v>
      </c>
      <c r="E97" s="53"/>
      <c r="F97" s="53" t="s">
        <v>177</v>
      </c>
      <c r="G97" s="53"/>
      <c r="H97" s="55">
        <f>H98+H99+H101+H100</f>
        <v>45342</v>
      </c>
    </row>
    <row r="98" spans="1:13" s="22" customFormat="1" ht="85.5" customHeight="1">
      <c r="A98" s="54" t="s">
        <v>190</v>
      </c>
      <c r="B98" s="53" t="s">
        <v>43</v>
      </c>
      <c r="C98" s="53" t="s">
        <v>44</v>
      </c>
      <c r="D98" s="53" t="s">
        <v>39</v>
      </c>
      <c r="E98" s="53"/>
      <c r="F98" s="53" t="s">
        <v>177</v>
      </c>
      <c r="G98" s="53" t="s">
        <v>193</v>
      </c>
      <c r="H98" s="55">
        <v>28488.05</v>
      </c>
    </row>
    <row r="99" spans="1:13" s="22" customFormat="1" ht="33.75" customHeight="1">
      <c r="A99" s="82" t="s">
        <v>191</v>
      </c>
      <c r="B99" s="53" t="s">
        <v>43</v>
      </c>
      <c r="C99" s="53" t="s">
        <v>44</v>
      </c>
      <c r="D99" s="53" t="s">
        <v>39</v>
      </c>
      <c r="E99" s="53"/>
      <c r="F99" s="53" t="s">
        <v>177</v>
      </c>
      <c r="G99" s="53" t="s">
        <v>46</v>
      </c>
      <c r="H99" s="55">
        <v>335.7</v>
      </c>
    </row>
    <row r="100" spans="1:13" s="22" customFormat="1" ht="33.75" customHeight="1">
      <c r="A100" s="24" t="s">
        <v>196</v>
      </c>
      <c r="B100" s="53" t="s">
        <v>43</v>
      </c>
      <c r="C100" s="53" t="s">
        <v>44</v>
      </c>
      <c r="D100" s="53" t="s">
        <v>39</v>
      </c>
      <c r="E100" s="53"/>
      <c r="F100" s="53" t="s">
        <v>177</v>
      </c>
      <c r="G100" s="53" t="s">
        <v>195</v>
      </c>
      <c r="H100" s="55">
        <v>24</v>
      </c>
    </row>
    <row r="101" spans="1:13" s="22" customFormat="1" ht="20.25" customHeight="1">
      <c r="A101" s="54" t="s">
        <v>189</v>
      </c>
      <c r="B101" s="53" t="s">
        <v>43</v>
      </c>
      <c r="C101" s="53" t="s">
        <v>44</v>
      </c>
      <c r="D101" s="53" t="s">
        <v>39</v>
      </c>
      <c r="E101" s="53"/>
      <c r="F101" s="53" t="s">
        <v>177</v>
      </c>
      <c r="G101" s="53" t="s">
        <v>197</v>
      </c>
      <c r="H101" s="55">
        <v>16494.25</v>
      </c>
    </row>
    <row r="102" spans="1:13" s="22" customFormat="1" ht="35.25" customHeight="1">
      <c r="A102" s="54" t="s">
        <v>467</v>
      </c>
      <c r="B102" s="53" t="s">
        <v>43</v>
      </c>
      <c r="C102" s="53" t="s">
        <v>44</v>
      </c>
      <c r="D102" s="53" t="s">
        <v>39</v>
      </c>
      <c r="E102" s="53"/>
      <c r="F102" s="53" t="s">
        <v>466</v>
      </c>
      <c r="G102" s="53"/>
      <c r="H102" s="55">
        <f>H103</f>
        <v>9209.7849999999999</v>
      </c>
    </row>
    <row r="103" spans="1:13" s="22" customFormat="1" ht="36" customHeight="1">
      <c r="A103" s="82" t="s">
        <v>191</v>
      </c>
      <c r="B103" s="53" t="s">
        <v>43</v>
      </c>
      <c r="C103" s="53" t="s">
        <v>44</v>
      </c>
      <c r="D103" s="53" t="s">
        <v>39</v>
      </c>
      <c r="E103" s="53"/>
      <c r="F103" s="53" t="s">
        <v>466</v>
      </c>
      <c r="G103" s="53" t="s">
        <v>46</v>
      </c>
      <c r="H103" s="55">
        <v>9209.7849999999999</v>
      </c>
    </row>
    <row r="104" spans="1:13" s="22" customFormat="1" ht="54" customHeight="1">
      <c r="A104" s="54" t="s">
        <v>261</v>
      </c>
      <c r="B104" s="53" t="s">
        <v>43</v>
      </c>
      <c r="C104" s="53" t="s">
        <v>44</v>
      </c>
      <c r="D104" s="53" t="s">
        <v>39</v>
      </c>
      <c r="E104" s="53"/>
      <c r="F104" s="56" t="s">
        <v>262</v>
      </c>
      <c r="G104" s="53"/>
      <c r="H104" s="55">
        <f>H105+H106</f>
        <v>5192.3140000000003</v>
      </c>
      <c r="M104" s="44"/>
    </row>
    <row r="105" spans="1:13" s="22" customFormat="1" ht="82.5" customHeight="1">
      <c r="A105" s="54" t="s">
        <v>190</v>
      </c>
      <c r="B105" s="53" t="s">
        <v>43</v>
      </c>
      <c r="C105" s="53" t="s">
        <v>44</v>
      </c>
      <c r="D105" s="53" t="s">
        <v>39</v>
      </c>
      <c r="E105" s="53"/>
      <c r="F105" s="56" t="s">
        <v>262</v>
      </c>
      <c r="G105" s="53" t="s">
        <v>193</v>
      </c>
      <c r="H105" s="55">
        <v>3442.3139999999999</v>
      </c>
    </row>
    <row r="106" spans="1:13" s="22" customFormat="1" ht="22.5" customHeight="1">
      <c r="A106" s="54" t="s">
        <v>189</v>
      </c>
      <c r="B106" s="53" t="s">
        <v>43</v>
      </c>
      <c r="C106" s="53" t="s">
        <v>44</v>
      </c>
      <c r="D106" s="53" t="s">
        <v>39</v>
      </c>
      <c r="E106" s="53"/>
      <c r="F106" s="56" t="s">
        <v>262</v>
      </c>
      <c r="G106" s="53" t="s">
        <v>197</v>
      </c>
      <c r="H106" s="55">
        <v>1750</v>
      </c>
    </row>
    <row r="107" spans="1:13" s="22" customFormat="1" ht="15.75">
      <c r="A107" s="54" t="s">
        <v>14</v>
      </c>
      <c r="B107" s="53" t="s">
        <v>43</v>
      </c>
      <c r="C107" s="53" t="s">
        <v>44</v>
      </c>
      <c r="D107" s="53" t="s">
        <v>45</v>
      </c>
      <c r="E107" s="53"/>
      <c r="F107" s="53"/>
      <c r="G107" s="53"/>
      <c r="H107" s="55">
        <f>H108+H110+H114+H126+H141+H112+H133+H124+H130+H116+H118+H120+H135+H122+H131+H139+H137</f>
        <v>447864.13799999998</v>
      </c>
    </row>
    <row r="108" spans="1:13" s="22" customFormat="1" ht="31.5">
      <c r="A108" s="54" t="s">
        <v>215</v>
      </c>
      <c r="B108" s="53" t="s">
        <v>43</v>
      </c>
      <c r="C108" s="53" t="s">
        <v>44</v>
      </c>
      <c r="D108" s="53" t="s">
        <v>45</v>
      </c>
      <c r="E108" s="53">
        <v>4219902</v>
      </c>
      <c r="F108" s="53" t="s">
        <v>178</v>
      </c>
      <c r="G108" s="53"/>
      <c r="H108" s="55">
        <f>H109</f>
        <v>25979.994999999999</v>
      </c>
    </row>
    <row r="109" spans="1:13" s="22" customFormat="1" ht="22.5" customHeight="1">
      <c r="A109" s="54" t="s">
        <v>189</v>
      </c>
      <c r="B109" s="53" t="s">
        <v>43</v>
      </c>
      <c r="C109" s="53" t="s">
        <v>44</v>
      </c>
      <c r="D109" s="53" t="s">
        <v>45</v>
      </c>
      <c r="E109" s="53">
        <v>4219902</v>
      </c>
      <c r="F109" s="53" t="s">
        <v>178</v>
      </c>
      <c r="G109" s="53" t="s">
        <v>197</v>
      </c>
      <c r="H109" s="55">
        <v>25979.994999999999</v>
      </c>
      <c r="I109" s="39"/>
      <c r="J109" s="43"/>
    </row>
    <row r="110" spans="1:13" s="22" customFormat="1" ht="47.25">
      <c r="A110" s="54" t="s">
        <v>323</v>
      </c>
      <c r="B110" s="53" t="s">
        <v>43</v>
      </c>
      <c r="C110" s="53" t="s">
        <v>44</v>
      </c>
      <c r="D110" s="53" t="s">
        <v>45</v>
      </c>
      <c r="E110" s="53"/>
      <c r="F110" s="53" t="s">
        <v>217</v>
      </c>
      <c r="G110" s="53"/>
      <c r="H110" s="55">
        <f>H111</f>
        <v>118.5</v>
      </c>
    </row>
    <row r="111" spans="1:13" s="22" customFormat="1" ht="15.75">
      <c r="A111" s="87" t="s">
        <v>189</v>
      </c>
      <c r="B111" s="53" t="s">
        <v>43</v>
      </c>
      <c r="C111" s="53" t="s">
        <v>44</v>
      </c>
      <c r="D111" s="53" t="s">
        <v>45</v>
      </c>
      <c r="E111" s="53"/>
      <c r="F111" s="53" t="s">
        <v>217</v>
      </c>
      <c r="G111" s="53" t="s">
        <v>197</v>
      </c>
      <c r="H111" s="55">
        <v>118.5</v>
      </c>
    </row>
    <row r="112" spans="1:13" s="22" customFormat="1" ht="47.25">
      <c r="A112" s="87" t="s">
        <v>299</v>
      </c>
      <c r="B112" s="53" t="s">
        <v>43</v>
      </c>
      <c r="C112" s="53" t="s">
        <v>44</v>
      </c>
      <c r="D112" s="53" t="s">
        <v>45</v>
      </c>
      <c r="E112" s="53"/>
      <c r="F112" s="56" t="s">
        <v>240</v>
      </c>
      <c r="G112" s="53"/>
      <c r="H112" s="55">
        <f>H113</f>
        <v>12315.594999999999</v>
      </c>
    </row>
    <row r="113" spans="1:12" s="22" customFormat="1" ht="15.75">
      <c r="A113" s="54" t="s">
        <v>189</v>
      </c>
      <c r="B113" s="53" t="s">
        <v>43</v>
      </c>
      <c r="C113" s="53" t="s">
        <v>44</v>
      </c>
      <c r="D113" s="53" t="s">
        <v>45</v>
      </c>
      <c r="E113" s="53"/>
      <c r="F113" s="56" t="s">
        <v>240</v>
      </c>
      <c r="G113" s="53" t="s">
        <v>197</v>
      </c>
      <c r="H113" s="55">
        <v>12315.594999999999</v>
      </c>
      <c r="I113" s="40"/>
    </row>
    <row r="114" spans="1:12" s="22" customFormat="1" ht="32.25" customHeight="1">
      <c r="A114" s="32" t="s">
        <v>322</v>
      </c>
      <c r="B114" s="86" t="s">
        <v>43</v>
      </c>
      <c r="C114" s="86" t="s">
        <v>44</v>
      </c>
      <c r="D114" s="86" t="s">
        <v>45</v>
      </c>
      <c r="E114" s="86" t="s">
        <v>47</v>
      </c>
      <c r="F114" s="86" t="s">
        <v>176</v>
      </c>
      <c r="G114" s="86"/>
      <c r="H114" s="10">
        <f>H115</f>
        <v>442.3</v>
      </c>
    </row>
    <row r="115" spans="1:12" s="22" customFormat="1" ht="18" customHeight="1">
      <c r="A115" s="87" t="s">
        <v>189</v>
      </c>
      <c r="B115" s="86" t="s">
        <v>43</v>
      </c>
      <c r="C115" s="86" t="s">
        <v>44</v>
      </c>
      <c r="D115" s="86" t="s">
        <v>45</v>
      </c>
      <c r="E115" s="86" t="s">
        <v>47</v>
      </c>
      <c r="F115" s="86" t="s">
        <v>176</v>
      </c>
      <c r="G115" s="86" t="s">
        <v>197</v>
      </c>
      <c r="H115" s="10">
        <v>442.3</v>
      </c>
    </row>
    <row r="116" spans="1:12" s="22" customFormat="1" ht="111" customHeight="1">
      <c r="A116" s="87" t="s">
        <v>381</v>
      </c>
      <c r="B116" s="86" t="s">
        <v>43</v>
      </c>
      <c r="C116" s="86" t="s">
        <v>44</v>
      </c>
      <c r="D116" s="86" t="s">
        <v>45</v>
      </c>
      <c r="E116" s="86"/>
      <c r="F116" s="86" t="s">
        <v>413</v>
      </c>
      <c r="G116" s="86"/>
      <c r="H116" s="10">
        <f>H117</f>
        <v>10026.868</v>
      </c>
    </row>
    <row r="117" spans="1:12" s="22" customFormat="1" ht="18" customHeight="1">
      <c r="A117" s="87" t="s">
        <v>189</v>
      </c>
      <c r="B117" s="86" t="s">
        <v>43</v>
      </c>
      <c r="C117" s="86" t="s">
        <v>44</v>
      </c>
      <c r="D117" s="86" t="s">
        <v>45</v>
      </c>
      <c r="E117" s="86"/>
      <c r="F117" s="86" t="s">
        <v>413</v>
      </c>
      <c r="G117" s="86" t="s">
        <v>197</v>
      </c>
      <c r="H117" s="10">
        <v>10026.868</v>
      </c>
    </row>
    <row r="118" spans="1:12" s="22" customFormat="1" ht="50.25" customHeight="1">
      <c r="A118" s="87" t="s">
        <v>382</v>
      </c>
      <c r="B118" s="86" t="s">
        <v>43</v>
      </c>
      <c r="C118" s="86" t="s">
        <v>44</v>
      </c>
      <c r="D118" s="86" t="s">
        <v>45</v>
      </c>
      <c r="E118" s="86"/>
      <c r="F118" s="86" t="s">
        <v>412</v>
      </c>
      <c r="G118" s="86"/>
      <c r="H118" s="10">
        <f>H119</f>
        <v>500</v>
      </c>
    </row>
    <row r="119" spans="1:12" s="22" customFormat="1" ht="18" customHeight="1">
      <c r="A119" s="87" t="s">
        <v>189</v>
      </c>
      <c r="B119" s="86" t="s">
        <v>43</v>
      </c>
      <c r="C119" s="86" t="s">
        <v>44</v>
      </c>
      <c r="D119" s="86" t="s">
        <v>45</v>
      </c>
      <c r="E119" s="86"/>
      <c r="F119" s="86" t="s">
        <v>412</v>
      </c>
      <c r="G119" s="86" t="s">
        <v>197</v>
      </c>
      <c r="H119" s="10">
        <v>500</v>
      </c>
    </row>
    <row r="120" spans="1:12" s="22" customFormat="1" ht="79.5" customHeight="1">
      <c r="A120" s="87" t="s">
        <v>392</v>
      </c>
      <c r="B120" s="86" t="s">
        <v>43</v>
      </c>
      <c r="C120" s="86" t="s">
        <v>44</v>
      </c>
      <c r="D120" s="86" t="s">
        <v>45</v>
      </c>
      <c r="E120" s="86"/>
      <c r="F120" s="86" t="s">
        <v>407</v>
      </c>
      <c r="G120" s="86"/>
      <c r="H120" s="10">
        <f>H121</f>
        <v>226.8</v>
      </c>
    </row>
    <row r="121" spans="1:12" s="22" customFormat="1" ht="18" customHeight="1">
      <c r="A121" s="87" t="s">
        <v>189</v>
      </c>
      <c r="B121" s="86" t="s">
        <v>43</v>
      </c>
      <c r="C121" s="86" t="s">
        <v>44</v>
      </c>
      <c r="D121" s="86" t="s">
        <v>45</v>
      </c>
      <c r="E121" s="86"/>
      <c r="F121" s="86" t="s">
        <v>407</v>
      </c>
      <c r="G121" s="86" t="s">
        <v>197</v>
      </c>
      <c r="H121" s="10">
        <v>226.8</v>
      </c>
    </row>
    <row r="122" spans="1:12" s="22" customFormat="1" ht="62.25" customHeight="1">
      <c r="A122" s="87" t="s">
        <v>277</v>
      </c>
      <c r="B122" s="86" t="s">
        <v>43</v>
      </c>
      <c r="C122" s="86" t="s">
        <v>44</v>
      </c>
      <c r="D122" s="86" t="s">
        <v>45</v>
      </c>
      <c r="E122" s="86"/>
      <c r="F122" s="86" t="s">
        <v>393</v>
      </c>
      <c r="G122" s="86"/>
      <c r="H122" s="10">
        <f>H123</f>
        <v>55045.803999999996</v>
      </c>
    </row>
    <row r="123" spans="1:12" s="22" customFormat="1" ht="18" customHeight="1">
      <c r="A123" s="87" t="s">
        <v>189</v>
      </c>
      <c r="B123" s="86" t="s">
        <v>43</v>
      </c>
      <c r="C123" s="86" t="s">
        <v>44</v>
      </c>
      <c r="D123" s="86" t="s">
        <v>45</v>
      </c>
      <c r="E123" s="86"/>
      <c r="F123" s="86" t="s">
        <v>393</v>
      </c>
      <c r="G123" s="86" t="s">
        <v>197</v>
      </c>
      <c r="H123" s="10">
        <v>55045.803999999996</v>
      </c>
      <c r="I123" s="60"/>
      <c r="J123" s="61"/>
      <c r="K123" s="61"/>
      <c r="L123" s="61"/>
    </row>
    <row r="124" spans="1:12" s="22" customFormat="1" ht="95.25" customHeight="1">
      <c r="A124" s="87" t="s">
        <v>319</v>
      </c>
      <c r="B124" s="86" t="s">
        <v>43</v>
      </c>
      <c r="C124" s="86" t="s">
        <v>44</v>
      </c>
      <c r="D124" s="86" t="s">
        <v>45</v>
      </c>
      <c r="E124" s="86"/>
      <c r="F124" s="86" t="s">
        <v>320</v>
      </c>
      <c r="G124" s="86"/>
      <c r="H124" s="10">
        <f>H125</f>
        <v>15526</v>
      </c>
    </row>
    <row r="125" spans="1:12" s="22" customFormat="1" ht="18" customHeight="1">
      <c r="A125" s="87" t="s">
        <v>189</v>
      </c>
      <c r="B125" s="86" t="s">
        <v>43</v>
      </c>
      <c r="C125" s="86" t="s">
        <v>44</v>
      </c>
      <c r="D125" s="86" t="s">
        <v>45</v>
      </c>
      <c r="E125" s="86"/>
      <c r="F125" s="86" t="s">
        <v>320</v>
      </c>
      <c r="G125" s="86" t="s">
        <v>197</v>
      </c>
      <c r="H125" s="10">
        <v>15526</v>
      </c>
      <c r="I125" s="45" t="s">
        <v>321</v>
      </c>
    </row>
    <row r="126" spans="1:12" s="22" customFormat="1" ht="110.25">
      <c r="A126" s="54" t="s">
        <v>89</v>
      </c>
      <c r="B126" s="53" t="s">
        <v>43</v>
      </c>
      <c r="C126" s="53" t="s">
        <v>44</v>
      </c>
      <c r="D126" s="53" t="s">
        <v>45</v>
      </c>
      <c r="E126" s="53">
        <v>4219901</v>
      </c>
      <c r="F126" s="53" t="s">
        <v>179</v>
      </c>
      <c r="G126" s="53"/>
      <c r="H126" s="10">
        <f>H128+H127</f>
        <v>168576</v>
      </c>
      <c r="I126" s="46"/>
    </row>
    <row r="127" spans="1:12" s="22" customFormat="1" ht="31.5">
      <c r="A127" s="24" t="s">
        <v>196</v>
      </c>
      <c r="B127" s="53" t="s">
        <v>43</v>
      </c>
      <c r="C127" s="53" t="s">
        <v>44</v>
      </c>
      <c r="D127" s="53" t="s">
        <v>45</v>
      </c>
      <c r="E127" s="53">
        <v>4219901</v>
      </c>
      <c r="F127" s="53" t="s">
        <v>179</v>
      </c>
      <c r="G127" s="53" t="s">
        <v>195</v>
      </c>
      <c r="H127" s="10">
        <v>41</v>
      </c>
      <c r="I127" s="46"/>
    </row>
    <row r="128" spans="1:12" s="22" customFormat="1" ht="15.75">
      <c r="A128" s="54" t="s">
        <v>189</v>
      </c>
      <c r="B128" s="53" t="s">
        <v>43</v>
      </c>
      <c r="C128" s="53" t="s">
        <v>44</v>
      </c>
      <c r="D128" s="53" t="s">
        <v>45</v>
      </c>
      <c r="E128" s="53">
        <v>4219901</v>
      </c>
      <c r="F128" s="53" t="s">
        <v>179</v>
      </c>
      <c r="G128" s="53" t="s">
        <v>197</v>
      </c>
      <c r="H128" s="10">
        <f>168148+387</f>
        <v>168535</v>
      </c>
    </row>
    <row r="129" spans="1:12" s="22" customFormat="1" ht="67.5" customHeight="1">
      <c r="A129" s="54" t="s">
        <v>384</v>
      </c>
      <c r="B129" s="53" t="s">
        <v>43</v>
      </c>
      <c r="C129" s="53" t="s">
        <v>44</v>
      </c>
      <c r="D129" s="53" t="s">
        <v>45</v>
      </c>
      <c r="E129" s="53"/>
      <c r="F129" s="53" t="s">
        <v>391</v>
      </c>
      <c r="G129" s="53"/>
      <c r="H129" s="55">
        <f>H130</f>
        <v>867.68</v>
      </c>
    </row>
    <row r="130" spans="1:12" s="22" customFormat="1" ht="21" customHeight="1">
      <c r="A130" s="54" t="s">
        <v>189</v>
      </c>
      <c r="B130" s="53" t="s">
        <v>43</v>
      </c>
      <c r="C130" s="53" t="s">
        <v>44</v>
      </c>
      <c r="D130" s="53" t="s">
        <v>45</v>
      </c>
      <c r="E130" s="53"/>
      <c r="F130" s="53" t="s">
        <v>391</v>
      </c>
      <c r="G130" s="53" t="s">
        <v>197</v>
      </c>
      <c r="H130" s="55">
        <v>867.68</v>
      </c>
      <c r="I130" s="37"/>
    </row>
    <row r="131" spans="1:12" s="22" customFormat="1" ht="49.5" customHeight="1">
      <c r="A131" s="54" t="s">
        <v>456</v>
      </c>
      <c r="B131" s="53" t="s">
        <v>43</v>
      </c>
      <c r="C131" s="53" t="s">
        <v>44</v>
      </c>
      <c r="D131" s="53" t="s">
        <v>45</v>
      </c>
      <c r="E131" s="53"/>
      <c r="F131" s="53" t="s">
        <v>417</v>
      </c>
      <c r="G131" s="53"/>
      <c r="H131" s="55">
        <f>H132</f>
        <v>2574.7469999999998</v>
      </c>
      <c r="I131" s="36"/>
    </row>
    <row r="132" spans="1:12" s="22" customFormat="1" ht="21" customHeight="1">
      <c r="A132" s="54" t="s">
        <v>189</v>
      </c>
      <c r="B132" s="53" t="s">
        <v>43</v>
      </c>
      <c r="C132" s="53" t="s">
        <v>44</v>
      </c>
      <c r="D132" s="53" t="s">
        <v>45</v>
      </c>
      <c r="E132" s="53"/>
      <c r="F132" s="53" t="s">
        <v>417</v>
      </c>
      <c r="G132" s="53" t="s">
        <v>197</v>
      </c>
      <c r="H132" s="55">
        <v>2574.7469999999998</v>
      </c>
      <c r="I132" s="36"/>
    </row>
    <row r="133" spans="1:12" s="22" customFormat="1" ht="68.25" customHeight="1">
      <c r="A133" s="54" t="s">
        <v>317</v>
      </c>
      <c r="B133" s="53" t="s">
        <v>43</v>
      </c>
      <c r="C133" s="53" t="s">
        <v>44</v>
      </c>
      <c r="D133" s="53" t="s">
        <v>45</v>
      </c>
      <c r="E133" s="53"/>
      <c r="F133" s="53" t="s">
        <v>318</v>
      </c>
      <c r="G133" s="53"/>
      <c r="H133" s="55">
        <f>H134</f>
        <v>8412</v>
      </c>
    </row>
    <row r="134" spans="1:12" s="22" customFormat="1" ht="19.5" customHeight="1">
      <c r="A134" s="54" t="s">
        <v>189</v>
      </c>
      <c r="B134" s="53" t="s">
        <v>43</v>
      </c>
      <c r="C134" s="53" t="s">
        <v>44</v>
      </c>
      <c r="D134" s="53" t="s">
        <v>45</v>
      </c>
      <c r="E134" s="53"/>
      <c r="F134" s="53" t="s">
        <v>318</v>
      </c>
      <c r="G134" s="53" t="s">
        <v>197</v>
      </c>
      <c r="H134" s="55">
        <v>8412</v>
      </c>
    </row>
    <row r="135" spans="1:12" s="22" customFormat="1" ht="33" customHeight="1">
      <c r="A135" s="54" t="s">
        <v>394</v>
      </c>
      <c r="B135" s="53" t="s">
        <v>43</v>
      </c>
      <c r="C135" s="53" t="s">
        <v>44</v>
      </c>
      <c r="D135" s="53" t="s">
        <v>45</v>
      </c>
      <c r="E135" s="53"/>
      <c r="F135" s="53" t="s">
        <v>416</v>
      </c>
      <c r="G135" s="53"/>
      <c r="H135" s="55">
        <f>H136</f>
        <v>89415.883000000002</v>
      </c>
    </row>
    <row r="136" spans="1:12" s="22" customFormat="1" ht="19.5" customHeight="1">
      <c r="A136" s="54" t="s">
        <v>189</v>
      </c>
      <c r="B136" s="53" t="s">
        <v>43</v>
      </c>
      <c r="C136" s="53" t="s">
        <v>44</v>
      </c>
      <c r="D136" s="53" t="s">
        <v>45</v>
      </c>
      <c r="E136" s="53"/>
      <c r="F136" s="53" t="s">
        <v>416</v>
      </c>
      <c r="G136" s="53" t="s">
        <v>197</v>
      </c>
      <c r="H136" s="55">
        <v>89415.883000000002</v>
      </c>
      <c r="I136" s="60"/>
      <c r="J136" s="62"/>
      <c r="K136" s="62"/>
      <c r="L136" s="62"/>
    </row>
    <row r="137" spans="1:12" s="22" customFormat="1" ht="97.5" customHeight="1">
      <c r="A137" s="88" t="s">
        <v>268</v>
      </c>
      <c r="B137" s="53" t="s">
        <v>43</v>
      </c>
      <c r="C137" s="53" t="s">
        <v>44</v>
      </c>
      <c r="D137" s="53" t="s">
        <v>45</v>
      </c>
      <c r="E137" s="53"/>
      <c r="F137" s="53" t="s">
        <v>395</v>
      </c>
      <c r="G137" s="53"/>
      <c r="H137" s="55">
        <f>H138</f>
        <v>29547.370999999999</v>
      </c>
      <c r="I137" s="36"/>
      <c r="J137" s="52"/>
      <c r="K137" s="52"/>
      <c r="L137" s="52"/>
    </row>
    <row r="138" spans="1:12" s="22" customFormat="1" ht="19.5" customHeight="1">
      <c r="A138" s="54" t="s">
        <v>189</v>
      </c>
      <c r="B138" s="53" t="s">
        <v>43</v>
      </c>
      <c r="C138" s="53" t="s">
        <v>44</v>
      </c>
      <c r="D138" s="53" t="s">
        <v>45</v>
      </c>
      <c r="E138" s="53"/>
      <c r="F138" s="53" t="s">
        <v>395</v>
      </c>
      <c r="G138" s="53" t="s">
        <v>197</v>
      </c>
      <c r="H138" s="55">
        <v>29547.370999999999</v>
      </c>
      <c r="I138" s="36"/>
      <c r="J138" s="52"/>
      <c r="K138" s="52"/>
      <c r="L138" s="52"/>
    </row>
    <row r="139" spans="1:12" s="22" customFormat="1" ht="19.5" customHeight="1">
      <c r="A139" s="54" t="s">
        <v>233</v>
      </c>
      <c r="B139" s="53" t="s">
        <v>43</v>
      </c>
      <c r="C139" s="53" t="s">
        <v>44</v>
      </c>
      <c r="D139" s="53" t="s">
        <v>45</v>
      </c>
      <c r="E139" s="53"/>
      <c r="F139" s="53" t="s">
        <v>418</v>
      </c>
      <c r="G139" s="53"/>
      <c r="H139" s="55">
        <f>H140</f>
        <v>27401.895</v>
      </c>
      <c r="I139" s="36"/>
      <c r="J139" s="49"/>
      <c r="K139" s="49"/>
      <c r="L139" s="49"/>
    </row>
    <row r="140" spans="1:12" s="22" customFormat="1" ht="19.5" customHeight="1">
      <c r="A140" s="54" t="s">
        <v>189</v>
      </c>
      <c r="B140" s="53" t="s">
        <v>43</v>
      </c>
      <c r="C140" s="53" t="s">
        <v>44</v>
      </c>
      <c r="D140" s="53" t="s">
        <v>45</v>
      </c>
      <c r="E140" s="53"/>
      <c r="F140" s="53" t="s">
        <v>418</v>
      </c>
      <c r="G140" s="53" t="s">
        <v>197</v>
      </c>
      <c r="H140" s="55">
        <v>27401.895</v>
      </c>
      <c r="I140" s="36"/>
      <c r="J140" s="49"/>
      <c r="K140" s="49"/>
      <c r="L140" s="49"/>
    </row>
    <row r="141" spans="1:12" s="22" customFormat="1" ht="51" customHeight="1">
      <c r="A141" s="54" t="s">
        <v>261</v>
      </c>
      <c r="B141" s="53" t="s">
        <v>43</v>
      </c>
      <c r="C141" s="53" t="s">
        <v>44</v>
      </c>
      <c r="D141" s="53" t="s">
        <v>45</v>
      </c>
      <c r="E141" s="53"/>
      <c r="F141" s="56" t="s">
        <v>262</v>
      </c>
      <c r="G141" s="53"/>
      <c r="H141" s="55">
        <f>H142</f>
        <v>886.7</v>
      </c>
    </row>
    <row r="142" spans="1:12" s="22" customFormat="1" ht="19.5" customHeight="1">
      <c r="A142" s="54" t="s">
        <v>189</v>
      </c>
      <c r="B142" s="53" t="s">
        <v>43</v>
      </c>
      <c r="C142" s="53" t="s">
        <v>44</v>
      </c>
      <c r="D142" s="53" t="s">
        <v>45</v>
      </c>
      <c r="E142" s="53"/>
      <c r="F142" s="56" t="s">
        <v>262</v>
      </c>
      <c r="G142" s="53" t="s">
        <v>197</v>
      </c>
      <c r="H142" s="55">
        <v>886.7</v>
      </c>
      <c r="I142" s="40"/>
    </row>
    <row r="143" spans="1:12" s="22" customFormat="1" ht="21" hidden="1" customHeight="1">
      <c r="A143" s="54" t="s">
        <v>212</v>
      </c>
      <c r="B143" s="53" t="s">
        <v>43</v>
      </c>
      <c r="C143" s="53" t="s">
        <v>44</v>
      </c>
      <c r="D143" s="53" t="s">
        <v>40</v>
      </c>
      <c r="E143" s="53"/>
      <c r="F143" s="56"/>
      <c r="G143" s="53"/>
      <c r="H143" s="55">
        <f>H144</f>
        <v>0</v>
      </c>
    </row>
    <row r="144" spans="1:12" s="22" customFormat="1" ht="33" hidden="1" customHeight="1">
      <c r="A144" s="32" t="s">
        <v>322</v>
      </c>
      <c r="B144" s="53" t="s">
        <v>43</v>
      </c>
      <c r="C144" s="53" t="s">
        <v>44</v>
      </c>
      <c r="D144" s="53" t="s">
        <v>40</v>
      </c>
      <c r="E144" s="53"/>
      <c r="F144" s="56">
        <v>5810060990</v>
      </c>
      <c r="G144" s="53"/>
      <c r="H144" s="55">
        <f>H145</f>
        <v>0</v>
      </c>
    </row>
    <row r="145" spans="1:9" s="22" customFormat="1" ht="21" hidden="1" customHeight="1">
      <c r="A145" s="54" t="s">
        <v>189</v>
      </c>
      <c r="B145" s="53" t="s">
        <v>43</v>
      </c>
      <c r="C145" s="53" t="s">
        <v>44</v>
      </c>
      <c r="D145" s="53" t="s">
        <v>40</v>
      </c>
      <c r="E145" s="53"/>
      <c r="F145" s="56">
        <v>5810060990</v>
      </c>
      <c r="G145" s="53" t="s">
        <v>197</v>
      </c>
      <c r="H145" s="55"/>
      <c r="I145" s="22" t="s">
        <v>326</v>
      </c>
    </row>
    <row r="146" spans="1:9" s="22" customFormat="1" ht="15.75">
      <c r="A146" s="54" t="s">
        <v>15</v>
      </c>
      <c r="B146" s="53" t="s">
        <v>43</v>
      </c>
      <c r="C146" s="53" t="s">
        <v>44</v>
      </c>
      <c r="D146" s="53" t="s">
        <v>48</v>
      </c>
      <c r="E146" s="53"/>
      <c r="F146" s="53"/>
      <c r="G146" s="53"/>
      <c r="H146" s="55">
        <f>H147+H152+H157+H166+H162+H168+H174+H171+H155+H178+H182+H180</f>
        <v>14003.923999999999</v>
      </c>
    </row>
    <row r="147" spans="1:9" s="22" customFormat="1" ht="35.25" customHeight="1">
      <c r="A147" s="54" t="s">
        <v>87</v>
      </c>
      <c r="B147" s="53" t="s">
        <v>43</v>
      </c>
      <c r="C147" s="53" t="s">
        <v>44</v>
      </c>
      <c r="D147" s="53" t="s">
        <v>48</v>
      </c>
      <c r="E147" s="53" t="s">
        <v>49</v>
      </c>
      <c r="F147" s="53" t="s">
        <v>133</v>
      </c>
      <c r="G147" s="53"/>
      <c r="H147" s="55">
        <f>H148</f>
        <v>2651.9149999999995</v>
      </c>
    </row>
    <row r="148" spans="1:9" s="22" customFormat="1" ht="31.5">
      <c r="A148" s="54" t="s">
        <v>78</v>
      </c>
      <c r="B148" s="53" t="s">
        <v>43</v>
      </c>
      <c r="C148" s="53" t="s">
        <v>44</v>
      </c>
      <c r="D148" s="53" t="s">
        <v>48</v>
      </c>
      <c r="E148" s="53" t="s">
        <v>41</v>
      </c>
      <c r="F148" s="53" t="s">
        <v>132</v>
      </c>
      <c r="G148" s="53"/>
      <c r="H148" s="55">
        <f>H149+H150+H151</f>
        <v>2651.9149999999995</v>
      </c>
    </row>
    <row r="149" spans="1:9" s="22" customFormat="1" ht="81" customHeight="1">
      <c r="A149" s="54" t="s">
        <v>190</v>
      </c>
      <c r="B149" s="53" t="s">
        <v>43</v>
      </c>
      <c r="C149" s="53" t="s">
        <v>44</v>
      </c>
      <c r="D149" s="53" t="s">
        <v>48</v>
      </c>
      <c r="E149" s="53" t="s">
        <v>41</v>
      </c>
      <c r="F149" s="53" t="s">
        <v>132</v>
      </c>
      <c r="G149" s="53" t="s">
        <v>193</v>
      </c>
      <c r="H149" s="55">
        <v>2329.5149999999999</v>
      </c>
    </row>
    <row r="150" spans="1:9" s="22" customFormat="1" ht="36" customHeight="1">
      <c r="A150" s="82" t="s">
        <v>191</v>
      </c>
      <c r="B150" s="53" t="s">
        <v>43</v>
      </c>
      <c r="C150" s="53" t="s">
        <v>44</v>
      </c>
      <c r="D150" s="53" t="s">
        <v>48</v>
      </c>
      <c r="E150" s="53"/>
      <c r="F150" s="53" t="s">
        <v>132</v>
      </c>
      <c r="G150" s="53" t="s">
        <v>46</v>
      </c>
      <c r="H150" s="55">
        <v>320.82499999999999</v>
      </c>
    </row>
    <row r="151" spans="1:9" s="22" customFormat="1" ht="15.75">
      <c r="A151" s="54" t="s">
        <v>192</v>
      </c>
      <c r="B151" s="53" t="s">
        <v>43</v>
      </c>
      <c r="C151" s="53" t="s">
        <v>44</v>
      </c>
      <c r="D151" s="53" t="s">
        <v>48</v>
      </c>
      <c r="E151" s="53" t="s">
        <v>114</v>
      </c>
      <c r="F151" s="53" t="s">
        <v>132</v>
      </c>
      <c r="G151" s="53" t="s">
        <v>194</v>
      </c>
      <c r="H151" s="55">
        <v>1.575</v>
      </c>
    </row>
    <row r="152" spans="1:9" s="22" customFormat="1" ht="78" customHeight="1">
      <c r="A152" s="54" t="s">
        <v>302</v>
      </c>
      <c r="B152" s="53" t="s">
        <v>43</v>
      </c>
      <c r="C152" s="53" t="s">
        <v>44</v>
      </c>
      <c r="D152" s="53" t="s">
        <v>48</v>
      </c>
      <c r="E152" s="53" t="s">
        <v>50</v>
      </c>
      <c r="F152" s="53" t="s">
        <v>150</v>
      </c>
      <c r="G152" s="53"/>
      <c r="H152" s="55">
        <f>H153+H154</f>
        <v>830</v>
      </c>
      <c r="I152" s="37" t="s">
        <v>340</v>
      </c>
    </row>
    <row r="153" spans="1:9" s="22" customFormat="1" ht="81" customHeight="1">
      <c r="A153" s="54" t="s">
        <v>190</v>
      </c>
      <c r="B153" s="53" t="s">
        <v>43</v>
      </c>
      <c r="C153" s="53" t="s">
        <v>44</v>
      </c>
      <c r="D153" s="53" t="s">
        <v>48</v>
      </c>
      <c r="E153" s="53" t="s">
        <v>50</v>
      </c>
      <c r="F153" s="53" t="s">
        <v>150</v>
      </c>
      <c r="G153" s="53" t="s">
        <v>193</v>
      </c>
      <c r="H153" s="55">
        <v>796.46199999999999</v>
      </c>
      <c r="I153" s="40"/>
    </row>
    <row r="154" spans="1:9" s="22" customFormat="1" ht="36" customHeight="1">
      <c r="A154" s="82" t="s">
        <v>191</v>
      </c>
      <c r="B154" s="53" t="s">
        <v>43</v>
      </c>
      <c r="C154" s="53" t="s">
        <v>44</v>
      </c>
      <c r="D154" s="53" t="s">
        <v>48</v>
      </c>
      <c r="E154" s="53"/>
      <c r="F154" s="53" t="s">
        <v>150</v>
      </c>
      <c r="G154" s="53" t="s">
        <v>46</v>
      </c>
      <c r="H154" s="55">
        <v>33.537999999999997</v>
      </c>
      <c r="I154" s="40"/>
    </row>
    <row r="155" spans="1:9" s="22" customFormat="1" ht="36" customHeight="1">
      <c r="A155" s="54" t="s">
        <v>301</v>
      </c>
      <c r="B155" s="53" t="s">
        <v>43</v>
      </c>
      <c r="C155" s="53" t="s">
        <v>44</v>
      </c>
      <c r="D155" s="53" t="s">
        <v>48</v>
      </c>
      <c r="E155" s="53" t="s">
        <v>69</v>
      </c>
      <c r="F155" s="53" t="s">
        <v>184</v>
      </c>
      <c r="G155" s="53"/>
      <c r="H155" s="55">
        <f>H156</f>
        <v>2402.6999999999998</v>
      </c>
      <c r="I155" s="4"/>
    </row>
    <row r="156" spans="1:9" s="22" customFormat="1" ht="18.75" customHeight="1">
      <c r="A156" s="32" t="s">
        <v>189</v>
      </c>
      <c r="B156" s="53" t="s">
        <v>43</v>
      </c>
      <c r="C156" s="53" t="s">
        <v>44</v>
      </c>
      <c r="D156" s="53" t="s">
        <v>48</v>
      </c>
      <c r="E156" s="53" t="s">
        <v>69</v>
      </c>
      <c r="F156" s="53" t="s">
        <v>184</v>
      </c>
      <c r="G156" s="53" t="s">
        <v>197</v>
      </c>
      <c r="H156" s="55">
        <v>2402.6999999999998</v>
      </c>
      <c r="I156" s="36" t="s">
        <v>383</v>
      </c>
    </row>
    <row r="157" spans="1:9" s="22" customFormat="1" ht="77.25" customHeight="1">
      <c r="A157" s="54" t="s">
        <v>16</v>
      </c>
      <c r="B157" s="53" t="s">
        <v>43</v>
      </c>
      <c r="C157" s="53" t="s">
        <v>44</v>
      </c>
      <c r="D157" s="53" t="s">
        <v>48</v>
      </c>
      <c r="E157" s="53">
        <v>4520000</v>
      </c>
      <c r="F157" s="53" t="s">
        <v>185</v>
      </c>
      <c r="G157" s="53"/>
      <c r="H157" s="55">
        <f>H158+H161</f>
        <v>1912.8500000000001</v>
      </c>
    </row>
    <row r="158" spans="1:9" s="22" customFormat="1" ht="53.25" customHeight="1">
      <c r="A158" s="83" t="s">
        <v>190</v>
      </c>
      <c r="B158" s="84" t="s">
        <v>43</v>
      </c>
      <c r="C158" s="84" t="s">
        <v>44</v>
      </c>
      <c r="D158" s="84" t="s">
        <v>48</v>
      </c>
      <c r="E158" s="84">
        <v>4529900</v>
      </c>
      <c r="F158" s="89" t="s">
        <v>185</v>
      </c>
      <c r="G158" s="84" t="s">
        <v>193</v>
      </c>
      <c r="H158" s="85">
        <v>1550.65</v>
      </c>
    </row>
    <row r="159" spans="1:9" s="22" customFormat="1" ht="15" hidden="1" customHeight="1">
      <c r="A159" s="83"/>
      <c r="B159" s="84"/>
      <c r="C159" s="84"/>
      <c r="D159" s="84"/>
      <c r="E159" s="84"/>
      <c r="F159" s="90"/>
      <c r="G159" s="84"/>
      <c r="H159" s="85"/>
    </row>
    <row r="160" spans="1:9" s="22" customFormat="1" ht="27.75" customHeight="1">
      <c r="A160" s="83"/>
      <c r="B160" s="84"/>
      <c r="C160" s="84"/>
      <c r="D160" s="84"/>
      <c r="E160" s="84"/>
      <c r="F160" s="91"/>
      <c r="G160" s="84"/>
      <c r="H160" s="85"/>
    </row>
    <row r="161" spans="1:9" s="22" customFormat="1" ht="33" customHeight="1">
      <c r="A161" s="82" t="s">
        <v>198</v>
      </c>
      <c r="B161" s="53" t="s">
        <v>43</v>
      </c>
      <c r="C161" s="53" t="s">
        <v>44</v>
      </c>
      <c r="D161" s="53" t="s">
        <v>48</v>
      </c>
      <c r="E161" s="53"/>
      <c r="F161" s="53" t="s">
        <v>185</v>
      </c>
      <c r="G161" s="53" t="s">
        <v>46</v>
      </c>
      <c r="H161" s="55">
        <v>362.2</v>
      </c>
    </row>
    <row r="162" spans="1:9" s="22" customFormat="1" ht="53.25" hidden="1" customHeight="1">
      <c r="A162" s="24" t="s">
        <v>279</v>
      </c>
      <c r="B162" s="53" t="s">
        <v>43</v>
      </c>
      <c r="C162" s="14" t="s">
        <v>44</v>
      </c>
      <c r="D162" s="14" t="s">
        <v>48</v>
      </c>
      <c r="E162" s="14"/>
      <c r="F162" s="14" t="s">
        <v>282</v>
      </c>
      <c r="G162" s="14"/>
      <c r="H162" s="23">
        <f>H163</f>
        <v>0</v>
      </c>
    </row>
    <row r="163" spans="1:9" s="22" customFormat="1" ht="85.5" hidden="1" customHeight="1">
      <c r="A163" s="24" t="s">
        <v>280</v>
      </c>
      <c r="B163" s="53" t="s">
        <v>43</v>
      </c>
      <c r="C163" s="14" t="s">
        <v>44</v>
      </c>
      <c r="D163" s="14" t="s">
        <v>48</v>
      </c>
      <c r="E163" s="14"/>
      <c r="F163" s="14" t="s">
        <v>283</v>
      </c>
      <c r="G163" s="14"/>
      <c r="H163" s="23">
        <f>H164</f>
        <v>0</v>
      </c>
    </row>
    <row r="164" spans="1:9" s="22" customFormat="1" ht="34.5" hidden="1" customHeight="1">
      <c r="A164" s="24" t="s">
        <v>281</v>
      </c>
      <c r="B164" s="53" t="s">
        <v>43</v>
      </c>
      <c r="C164" s="14" t="s">
        <v>44</v>
      </c>
      <c r="D164" s="14" t="s">
        <v>48</v>
      </c>
      <c r="E164" s="14"/>
      <c r="F164" s="14" t="s">
        <v>284</v>
      </c>
      <c r="G164" s="14"/>
      <c r="H164" s="23">
        <f>H165</f>
        <v>0</v>
      </c>
    </row>
    <row r="165" spans="1:9" s="22" customFormat="1" ht="34.5" hidden="1" customHeight="1">
      <c r="A165" s="24" t="s">
        <v>196</v>
      </c>
      <c r="B165" s="53" t="s">
        <v>43</v>
      </c>
      <c r="C165" s="14" t="s">
        <v>44</v>
      </c>
      <c r="D165" s="14" t="s">
        <v>48</v>
      </c>
      <c r="E165" s="14"/>
      <c r="F165" s="14" t="s">
        <v>284</v>
      </c>
      <c r="G165" s="14" t="s">
        <v>195</v>
      </c>
      <c r="H165" s="23"/>
    </row>
    <row r="166" spans="1:9" s="22" customFormat="1" ht="55.5" hidden="1" customHeight="1">
      <c r="A166" s="54" t="s">
        <v>261</v>
      </c>
      <c r="B166" s="53" t="s">
        <v>43</v>
      </c>
      <c r="C166" s="53" t="s">
        <v>44</v>
      </c>
      <c r="D166" s="53" t="s">
        <v>48</v>
      </c>
      <c r="E166" s="53"/>
      <c r="F166" s="56" t="s">
        <v>262</v>
      </c>
      <c r="G166" s="53"/>
      <c r="H166" s="55">
        <f>H167</f>
        <v>0</v>
      </c>
    </row>
    <row r="167" spans="1:9" s="22" customFormat="1" ht="81" hidden="1" customHeight="1">
      <c r="A167" s="54" t="s">
        <v>190</v>
      </c>
      <c r="B167" s="53" t="s">
        <v>43</v>
      </c>
      <c r="C167" s="53" t="s">
        <v>44</v>
      </c>
      <c r="D167" s="53" t="s">
        <v>48</v>
      </c>
      <c r="E167" s="53"/>
      <c r="F167" s="56" t="s">
        <v>262</v>
      </c>
      <c r="G167" s="53" t="s">
        <v>193</v>
      </c>
      <c r="H167" s="55"/>
      <c r="I167" s="22" t="s">
        <v>293</v>
      </c>
    </row>
    <row r="168" spans="1:9" s="22" customFormat="1" ht="81" hidden="1" customHeight="1">
      <c r="A168" s="24" t="s">
        <v>280</v>
      </c>
      <c r="B168" s="53" t="s">
        <v>43</v>
      </c>
      <c r="C168" s="53" t="s">
        <v>44</v>
      </c>
      <c r="D168" s="53" t="s">
        <v>48</v>
      </c>
      <c r="E168" s="53"/>
      <c r="F168" s="56">
        <v>1420000000</v>
      </c>
      <c r="G168" s="53"/>
      <c r="H168" s="55">
        <f>H169</f>
        <v>0</v>
      </c>
    </row>
    <row r="169" spans="1:9" s="22" customFormat="1" ht="32.25" hidden="1" customHeight="1">
      <c r="A169" s="24" t="s">
        <v>281</v>
      </c>
      <c r="B169" s="53" t="s">
        <v>43</v>
      </c>
      <c r="C169" s="53" t="s">
        <v>44</v>
      </c>
      <c r="D169" s="53" t="s">
        <v>48</v>
      </c>
      <c r="E169" s="53"/>
      <c r="F169" s="14" t="s">
        <v>284</v>
      </c>
      <c r="G169" s="53"/>
      <c r="H169" s="55">
        <f>H170</f>
        <v>0</v>
      </c>
    </row>
    <row r="170" spans="1:9" s="22" customFormat="1" ht="30.75" hidden="1" customHeight="1">
      <c r="A170" s="24" t="s">
        <v>196</v>
      </c>
      <c r="B170" s="53" t="s">
        <v>43</v>
      </c>
      <c r="C170" s="53" t="s">
        <v>44</v>
      </c>
      <c r="D170" s="53" t="s">
        <v>48</v>
      </c>
      <c r="E170" s="53"/>
      <c r="F170" s="14" t="s">
        <v>284</v>
      </c>
      <c r="G170" s="53" t="s">
        <v>195</v>
      </c>
      <c r="H170" s="55"/>
    </row>
    <row r="171" spans="1:9" s="22" customFormat="1" ht="36" customHeight="1">
      <c r="A171" s="24" t="s">
        <v>280</v>
      </c>
      <c r="B171" s="53" t="s">
        <v>43</v>
      </c>
      <c r="C171" s="53" t="s">
        <v>44</v>
      </c>
      <c r="D171" s="53" t="s">
        <v>48</v>
      </c>
      <c r="E171" s="53"/>
      <c r="F171" s="56">
        <v>1420000000</v>
      </c>
      <c r="G171" s="53"/>
      <c r="H171" s="55">
        <f>H172</f>
        <v>13.631</v>
      </c>
    </row>
    <row r="172" spans="1:9" s="22" customFormat="1" ht="49.5" customHeight="1">
      <c r="A172" s="24" t="s">
        <v>363</v>
      </c>
      <c r="B172" s="53" t="s">
        <v>43</v>
      </c>
      <c r="C172" s="53" t="s">
        <v>44</v>
      </c>
      <c r="D172" s="53" t="s">
        <v>48</v>
      </c>
      <c r="E172" s="53"/>
      <c r="F172" s="14" t="s">
        <v>364</v>
      </c>
      <c r="G172" s="53"/>
      <c r="H172" s="55">
        <f>H173</f>
        <v>13.631</v>
      </c>
    </row>
    <row r="173" spans="1:9" s="22" customFormat="1" ht="33" customHeight="1">
      <c r="A173" s="24" t="s">
        <v>196</v>
      </c>
      <c r="B173" s="53" t="s">
        <v>43</v>
      </c>
      <c r="C173" s="53" t="s">
        <v>44</v>
      </c>
      <c r="D173" s="53" t="s">
        <v>48</v>
      </c>
      <c r="E173" s="53"/>
      <c r="F173" s="14" t="s">
        <v>364</v>
      </c>
      <c r="G173" s="53" t="s">
        <v>195</v>
      </c>
      <c r="H173" s="55">
        <v>13.631</v>
      </c>
    </row>
    <row r="174" spans="1:9" s="22" customFormat="1" ht="30.75" customHeight="1">
      <c r="A174" s="32" t="s">
        <v>322</v>
      </c>
      <c r="B174" s="53" t="s">
        <v>43</v>
      </c>
      <c r="C174" s="53" t="s">
        <v>44</v>
      </c>
      <c r="D174" s="53" t="s">
        <v>48</v>
      </c>
      <c r="E174" s="53"/>
      <c r="F174" s="14" t="s">
        <v>176</v>
      </c>
      <c r="G174" s="53"/>
      <c r="H174" s="55">
        <f>H175+H176+H177</f>
        <v>59.7</v>
      </c>
    </row>
    <row r="175" spans="1:9" s="22" customFormat="1" ht="36.75" customHeight="1">
      <c r="A175" s="82" t="s">
        <v>198</v>
      </c>
      <c r="B175" s="53" t="s">
        <v>43</v>
      </c>
      <c r="C175" s="53" t="s">
        <v>44</v>
      </c>
      <c r="D175" s="53" t="s">
        <v>48</v>
      </c>
      <c r="E175" s="53"/>
      <c r="F175" s="14" t="s">
        <v>176</v>
      </c>
      <c r="G175" s="53" t="s">
        <v>46</v>
      </c>
      <c r="H175" s="55">
        <v>20</v>
      </c>
    </row>
    <row r="176" spans="1:9" s="22" customFormat="1" ht="19.5" hidden="1" customHeight="1">
      <c r="A176" s="24" t="s">
        <v>354</v>
      </c>
      <c r="B176" s="53" t="s">
        <v>43</v>
      </c>
      <c r="C176" s="53" t="s">
        <v>44</v>
      </c>
      <c r="D176" s="53" t="s">
        <v>48</v>
      </c>
      <c r="E176" s="53"/>
      <c r="F176" s="14" t="s">
        <v>176</v>
      </c>
      <c r="G176" s="53" t="s">
        <v>353</v>
      </c>
      <c r="H176" s="55"/>
    </row>
    <row r="177" spans="1:9" s="22" customFormat="1" ht="19.5" customHeight="1">
      <c r="A177" s="32" t="s">
        <v>189</v>
      </c>
      <c r="B177" s="53" t="s">
        <v>43</v>
      </c>
      <c r="C177" s="53" t="s">
        <v>44</v>
      </c>
      <c r="D177" s="53" t="s">
        <v>48</v>
      </c>
      <c r="E177" s="53"/>
      <c r="F177" s="14" t="s">
        <v>176</v>
      </c>
      <c r="G177" s="53" t="s">
        <v>197</v>
      </c>
      <c r="H177" s="55">
        <v>39.700000000000003</v>
      </c>
    </row>
    <row r="178" spans="1:9" s="22" customFormat="1" ht="37.5" customHeight="1">
      <c r="A178" s="54" t="s">
        <v>296</v>
      </c>
      <c r="B178" s="53" t="s">
        <v>43</v>
      </c>
      <c r="C178" s="53" t="s">
        <v>44</v>
      </c>
      <c r="D178" s="53" t="s">
        <v>48</v>
      </c>
      <c r="E178" s="53"/>
      <c r="F178" s="86" t="s">
        <v>297</v>
      </c>
      <c r="G178" s="53"/>
      <c r="H178" s="55">
        <f>H179</f>
        <v>1485.2560000000001</v>
      </c>
    </row>
    <row r="179" spans="1:9" s="22" customFormat="1" ht="19.5" customHeight="1">
      <c r="A179" s="54" t="s">
        <v>189</v>
      </c>
      <c r="B179" s="53" t="s">
        <v>43</v>
      </c>
      <c r="C179" s="53" t="s">
        <v>44</v>
      </c>
      <c r="D179" s="53" t="s">
        <v>48</v>
      </c>
      <c r="E179" s="53"/>
      <c r="F179" s="86" t="s">
        <v>297</v>
      </c>
      <c r="G179" s="53" t="s">
        <v>197</v>
      </c>
      <c r="H179" s="55">
        <v>1485.2560000000001</v>
      </c>
      <c r="I179" s="37"/>
    </row>
    <row r="180" spans="1:9" s="22" customFormat="1" ht="84.75" customHeight="1">
      <c r="A180" s="54" t="s">
        <v>420</v>
      </c>
      <c r="B180" s="53" t="s">
        <v>43</v>
      </c>
      <c r="C180" s="53" t="s">
        <v>44</v>
      </c>
      <c r="D180" s="53" t="s">
        <v>48</v>
      </c>
      <c r="E180" s="53"/>
      <c r="F180" s="86" t="s">
        <v>419</v>
      </c>
      <c r="G180" s="53"/>
      <c r="H180" s="55">
        <f>H181</f>
        <v>2191.0610000000001</v>
      </c>
      <c r="I180" s="36"/>
    </row>
    <row r="181" spans="1:9" s="22" customFormat="1" ht="19.5" customHeight="1">
      <c r="A181" s="54" t="s">
        <v>189</v>
      </c>
      <c r="B181" s="53" t="s">
        <v>43</v>
      </c>
      <c r="C181" s="53" t="s">
        <v>44</v>
      </c>
      <c r="D181" s="53" t="s">
        <v>48</v>
      </c>
      <c r="E181" s="53"/>
      <c r="F181" s="86" t="s">
        <v>419</v>
      </c>
      <c r="G181" s="53" t="s">
        <v>197</v>
      </c>
      <c r="H181" s="55">
        <v>2191.0610000000001</v>
      </c>
      <c r="I181" s="36"/>
    </row>
    <row r="182" spans="1:9" s="22" customFormat="1" ht="50.25" customHeight="1">
      <c r="A182" s="54" t="s">
        <v>261</v>
      </c>
      <c r="B182" s="53" t="s">
        <v>43</v>
      </c>
      <c r="C182" s="53" t="s">
        <v>44</v>
      </c>
      <c r="D182" s="53" t="s">
        <v>48</v>
      </c>
      <c r="E182" s="53"/>
      <c r="F182" s="56" t="s">
        <v>262</v>
      </c>
      <c r="G182" s="53"/>
      <c r="H182" s="55">
        <f>H184+H183</f>
        <v>2456.8109999999997</v>
      </c>
      <c r="I182" s="36"/>
    </row>
    <row r="183" spans="1:9" s="22" customFormat="1" ht="80.25" customHeight="1">
      <c r="A183" s="54" t="s">
        <v>190</v>
      </c>
      <c r="B183" s="53" t="s">
        <v>43</v>
      </c>
      <c r="C183" s="53" t="s">
        <v>44</v>
      </c>
      <c r="D183" s="53" t="s">
        <v>48</v>
      </c>
      <c r="E183" s="53"/>
      <c r="F183" s="56" t="s">
        <v>262</v>
      </c>
      <c r="G183" s="53" t="s">
        <v>193</v>
      </c>
      <c r="H183" s="55">
        <v>1986.8109999999999</v>
      </c>
      <c r="I183" s="36"/>
    </row>
    <row r="184" spans="1:9" s="22" customFormat="1" ht="19.5" customHeight="1">
      <c r="A184" s="54" t="s">
        <v>189</v>
      </c>
      <c r="B184" s="53" t="s">
        <v>43</v>
      </c>
      <c r="C184" s="53" t="s">
        <v>44</v>
      </c>
      <c r="D184" s="53" t="s">
        <v>48</v>
      </c>
      <c r="E184" s="53"/>
      <c r="F184" s="56" t="s">
        <v>262</v>
      </c>
      <c r="G184" s="53" t="s">
        <v>197</v>
      </c>
      <c r="H184" s="55">
        <v>470</v>
      </c>
      <c r="I184" s="37"/>
    </row>
    <row r="185" spans="1:9" s="22" customFormat="1" ht="15.75">
      <c r="A185" s="92" t="s">
        <v>17</v>
      </c>
      <c r="B185" s="53" t="s">
        <v>43</v>
      </c>
      <c r="C185" s="53">
        <v>10</v>
      </c>
      <c r="D185" s="53" t="s">
        <v>152</v>
      </c>
      <c r="E185" s="53"/>
      <c r="F185" s="53"/>
      <c r="G185" s="53"/>
      <c r="H185" s="55">
        <f>H186</f>
        <v>13176.999</v>
      </c>
    </row>
    <row r="186" spans="1:9" s="22" customFormat="1" ht="15.75">
      <c r="A186" s="92" t="s">
        <v>18</v>
      </c>
      <c r="B186" s="53" t="s">
        <v>43</v>
      </c>
      <c r="C186" s="53">
        <v>10</v>
      </c>
      <c r="D186" s="53" t="s">
        <v>42</v>
      </c>
      <c r="E186" s="53"/>
      <c r="F186" s="53"/>
      <c r="G186" s="53"/>
      <c r="H186" s="55">
        <f>H188+H191</f>
        <v>13176.999</v>
      </c>
    </row>
    <row r="187" spans="1:9" s="22" customFormat="1" ht="16.5" customHeight="1">
      <c r="A187" s="92" t="s">
        <v>94</v>
      </c>
      <c r="B187" s="53" t="s">
        <v>43</v>
      </c>
      <c r="C187" s="53" t="s">
        <v>51</v>
      </c>
      <c r="D187" s="53" t="s">
        <v>42</v>
      </c>
      <c r="E187" s="53">
        <v>5200000</v>
      </c>
      <c r="F187" s="53" t="s">
        <v>186</v>
      </c>
      <c r="G187" s="53"/>
      <c r="H187" s="55">
        <f>H188+H191</f>
        <v>13176.999</v>
      </c>
    </row>
    <row r="188" spans="1:9" s="22" customFormat="1" ht="82.5" customHeight="1">
      <c r="A188" s="92" t="s">
        <v>91</v>
      </c>
      <c r="B188" s="53" t="s">
        <v>43</v>
      </c>
      <c r="C188" s="53">
        <v>10</v>
      </c>
      <c r="D188" s="53" t="s">
        <v>42</v>
      </c>
      <c r="E188" s="53" t="s">
        <v>52</v>
      </c>
      <c r="F188" s="53" t="s">
        <v>187</v>
      </c>
      <c r="G188" s="53"/>
      <c r="H188" s="55">
        <f>H189+H190</f>
        <v>1787</v>
      </c>
    </row>
    <row r="189" spans="1:9" s="22" customFormat="1" ht="35.25" customHeight="1">
      <c r="A189" s="93" t="s">
        <v>191</v>
      </c>
      <c r="B189" s="53" t="s">
        <v>43</v>
      </c>
      <c r="C189" s="53">
        <v>10</v>
      </c>
      <c r="D189" s="53" t="s">
        <v>42</v>
      </c>
      <c r="E189" s="53" t="s">
        <v>52</v>
      </c>
      <c r="F189" s="53" t="s">
        <v>187</v>
      </c>
      <c r="G189" s="53" t="s">
        <v>46</v>
      </c>
      <c r="H189" s="55">
        <v>10</v>
      </c>
    </row>
    <row r="190" spans="1:9" s="22" customFormat="1" ht="30" customHeight="1">
      <c r="A190" s="87" t="s">
        <v>196</v>
      </c>
      <c r="B190" s="53" t="s">
        <v>43</v>
      </c>
      <c r="C190" s="53" t="s">
        <v>51</v>
      </c>
      <c r="D190" s="53" t="s">
        <v>42</v>
      </c>
      <c r="E190" s="53" t="s">
        <v>52</v>
      </c>
      <c r="F190" s="53" t="s">
        <v>187</v>
      </c>
      <c r="G190" s="53" t="s">
        <v>195</v>
      </c>
      <c r="H190" s="55">
        <v>1777</v>
      </c>
    </row>
    <row r="191" spans="1:9" s="22" customFormat="1" ht="49.5" customHeight="1">
      <c r="A191" s="92" t="s">
        <v>90</v>
      </c>
      <c r="B191" s="53" t="s">
        <v>43</v>
      </c>
      <c r="C191" s="53">
        <v>10</v>
      </c>
      <c r="D191" s="53" t="s">
        <v>42</v>
      </c>
      <c r="E191" s="53">
        <v>5203500</v>
      </c>
      <c r="F191" s="53" t="s">
        <v>188</v>
      </c>
      <c r="G191" s="53"/>
      <c r="H191" s="55">
        <f>H192+H194+H196</f>
        <v>11389.999</v>
      </c>
    </row>
    <row r="192" spans="1:9" s="22" customFormat="1" ht="31.5">
      <c r="A192" s="92" t="s">
        <v>120</v>
      </c>
      <c r="B192" s="53" t="s">
        <v>43</v>
      </c>
      <c r="C192" s="53">
        <v>10</v>
      </c>
      <c r="D192" s="53" t="s">
        <v>42</v>
      </c>
      <c r="E192" s="53">
        <v>5203511</v>
      </c>
      <c r="F192" s="53" t="s">
        <v>236</v>
      </c>
      <c r="G192" s="53"/>
      <c r="H192" s="55">
        <f>H193</f>
        <v>4179.0789999999997</v>
      </c>
    </row>
    <row r="193" spans="1:8" s="22" customFormat="1" ht="33.75" customHeight="1">
      <c r="A193" s="92" t="s">
        <v>196</v>
      </c>
      <c r="B193" s="53" t="s">
        <v>43</v>
      </c>
      <c r="C193" s="53">
        <v>10</v>
      </c>
      <c r="D193" s="53" t="s">
        <v>42</v>
      </c>
      <c r="E193" s="53">
        <v>5203511</v>
      </c>
      <c r="F193" s="53" t="s">
        <v>236</v>
      </c>
      <c r="G193" s="53" t="s">
        <v>195</v>
      </c>
      <c r="H193" s="55">
        <v>4179.0789999999997</v>
      </c>
    </row>
    <row r="194" spans="1:8" s="22" customFormat="1" ht="15.75">
      <c r="A194" s="92" t="s">
        <v>96</v>
      </c>
      <c r="B194" s="53" t="s">
        <v>43</v>
      </c>
      <c r="C194" s="53">
        <v>10</v>
      </c>
      <c r="D194" s="53" t="s">
        <v>42</v>
      </c>
      <c r="E194" s="53">
        <v>5203512</v>
      </c>
      <c r="F194" s="53" t="s">
        <v>237</v>
      </c>
      <c r="G194" s="53"/>
      <c r="H194" s="55">
        <f>H195</f>
        <v>1572.317</v>
      </c>
    </row>
    <row r="195" spans="1:8" s="22" customFormat="1" ht="33" customHeight="1">
      <c r="A195" s="92" t="s">
        <v>196</v>
      </c>
      <c r="B195" s="53" t="s">
        <v>43</v>
      </c>
      <c r="C195" s="53">
        <v>10</v>
      </c>
      <c r="D195" s="53" t="s">
        <v>42</v>
      </c>
      <c r="E195" s="53">
        <v>5203512</v>
      </c>
      <c r="F195" s="53" t="s">
        <v>237</v>
      </c>
      <c r="G195" s="53" t="s">
        <v>195</v>
      </c>
      <c r="H195" s="55">
        <v>1572.317</v>
      </c>
    </row>
    <row r="196" spans="1:8" s="22" customFormat="1" ht="31.5">
      <c r="A196" s="92" t="s">
        <v>121</v>
      </c>
      <c r="B196" s="53" t="s">
        <v>43</v>
      </c>
      <c r="C196" s="53">
        <v>10</v>
      </c>
      <c r="D196" s="53" t="s">
        <v>42</v>
      </c>
      <c r="E196" s="53" t="s">
        <v>68</v>
      </c>
      <c r="F196" s="53" t="s">
        <v>238</v>
      </c>
      <c r="G196" s="53"/>
      <c r="H196" s="55">
        <f>H197</f>
        <v>5638.6030000000001</v>
      </c>
    </row>
    <row r="197" spans="1:8" s="22" customFormat="1" ht="34.5" customHeight="1">
      <c r="A197" s="92" t="s">
        <v>196</v>
      </c>
      <c r="B197" s="53" t="s">
        <v>43</v>
      </c>
      <c r="C197" s="53">
        <v>10</v>
      </c>
      <c r="D197" s="53" t="s">
        <v>42</v>
      </c>
      <c r="E197" s="53">
        <v>5203513</v>
      </c>
      <c r="F197" s="53" t="s">
        <v>238</v>
      </c>
      <c r="G197" s="53" t="s">
        <v>195</v>
      </c>
      <c r="H197" s="55">
        <v>5638.6030000000001</v>
      </c>
    </row>
    <row r="198" spans="1:8" s="22" customFormat="1" ht="31.5">
      <c r="A198" s="92" t="s">
        <v>220</v>
      </c>
      <c r="B198" s="53" t="s">
        <v>53</v>
      </c>
      <c r="C198" s="53"/>
      <c r="D198" s="53"/>
      <c r="E198" s="53"/>
      <c r="F198" s="53"/>
      <c r="G198" s="53"/>
      <c r="H198" s="55">
        <f>H199+H219+H223+H252+H293+H296+H285+H289</f>
        <v>140540.69</v>
      </c>
    </row>
    <row r="199" spans="1:8" s="22" customFormat="1" ht="15.75">
      <c r="A199" s="54" t="s">
        <v>19</v>
      </c>
      <c r="B199" s="53" t="s">
        <v>53</v>
      </c>
      <c r="C199" s="53" t="s">
        <v>39</v>
      </c>
      <c r="D199" s="53" t="s">
        <v>152</v>
      </c>
      <c r="E199" s="53"/>
      <c r="F199" s="53"/>
      <c r="G199" s="53"/>
      <c r="H199" s="55">
        <f>H200+H210+H207</f>
        <v>22168.326000000001</v>
      </c>
    </row>
    <row r="200" spans="1:8" s="22" customFormat="1" ht="52.5" customHeight="1">
      <c r="A200" s="54" t="s">
        <v>304</v>
      </c>
      <c r="B200" s="53" t="s">
        <v>53</v>
      </c>
      <c r="C200" s="53" t="s">
        <v>39</v>
      </c>
      <c r="D200" s="53" t="s">
        <v>54</v>
      </c>
      <c r="E200" s="53"/>
      <c r="F200" s="53"/>
      <c r="G200" s="53"/>
      <c r="H200" s="55">
        <f>H201+H205</f>
        <v>8191.3869999999997</v>
      </c>
    </row>
    <row r="201" spans="1:8" s="22" customFormat="1" ht="33" customHeight="1">
      <c r="A201" s="92" t="s">
        <v>87</v>
      </c>
      <c r="B201" s="53" t="s">
        <v>53</v>
      </c>
      <c r="C201" s="53" t="s">
        <v>39</v>
      </c>
      <c r="D201" s="53" t="s">
        <v>54</v>
      </c>
      <c r="E201" s="53" t="s">
        <v>49</v>
      </c>
      <c r="F201" s="53" t="s">
        <v>133</v>
      </c>
      <c r="G201" s="53"/>
      <c r="H201" s="55">
        <f>H202+H203+H204</f>
        <v>7787.5339999999997</v>
      </c>
    </row>
    <row r="202" spans="1:8" s="22" customFormat="1" ht="78.75">
      <c r="A202" s="54" t="s">
        <v>190</v>
      </c>
      <c r="B202" s="53" t="s">
        <v>53</v>
      </c>
      <c r="C202" s="53" t="s">
        <v>39</v>
      </c>
      <c r="D202" s="53" t="s">
        <v>54</v>
      </c>
      <c r="E202" s="53" t="s">
        <v>41</v>
      </c>
      <c r="F202" s="53" t="s">
        <v>132</v>
      </c>
      <c r="G202" s="53" t="s">
        <v>193</v>
      </c>
      <c r="H202" s="55">
        <v>7221.0339999999997</v>
      </c>
    </row>
    <row r="203" spans="1:8" s="22" customFormat="1" ht="31.5">
      <c r="A203" s="82" t="s">
        <v>191</v>
      </c>
      <c r="B203" s="53" t="s">
        <v>53</v>
      </c>
      <c r="C203" s="53" t="s">
        <v>39</v>
      </c>
      <c r="D203" s="53" t="s">
        <v>54</v>
      </c>
      <c r="E203" s="53"/>
      <c r="F203" s="53" t="s">
        <v>132</v>
      </c>
      <c r="G203" s="53" t="s">
        <v>46</v>
      </c>
      <c r="H203" s="55">
        <v>564.37800000000004</v>
      </c>
    </row>
    <row r="204" spans="1:8" s="22" customFormat="1" ht="15.75">
      <c r="A204" s="54" t="s">
        <v>192</v>
      </c>
      <c r="B204" s="53" t="s">
        <v>53</v>
      </c>
      <c r="C204" s="53" t="s">
        <v>39</v>
      </c>
      <c r="D204" s="53" t="s">
        <v>54</v>
      </c>
      <c r="E204" s="53" t="s">
        <v>41</v>
      </c>
      <c r="F204" s="53" t="s">
        <v>132</v>
      </c>
      <c r="G204" s="53" t="s">
        <v>194</v>
      </c>
      <c r="H204" s="55">
        <v>2.1219999999999999</v>
      </c>
    </row>
    <row r="205" spans="1:8" s="22" customFormat="1" ht="47.25">
      <c r="A205" s="54" t="s">
        <v>261</v>
      </c>
      <c r="B205" s="53" t="s">
        <v>53</v>
      </c>
      <c r="C205" s="53" t="s">
        <v>39</v>
      </c>
      <c r="D205" s="53" t="s">
        <v>54</v>
      </c>
      <c r="E205" s="53"/>
      <c r="F205" s="53" t="s">
        <v>262</v>
      </c>
      <c r="G205" s="53"/>
      <c r="H205" s="55">
        <f>H206</f>
        <v>403.85300000000001</v>
      </c>
    </row>
    <row r="206" spans="1:8" s="22" customFormat="1" ht="78.75">
      <c r="A206" s="54" t="s">
        <v>190</v>
      </c>
      <c r="B206" s="53" t="s">
        <v>53</v>
      </c>
      <c r="C206" s="53" t="s">
        <v>39</v>
      </c>
      <c r="D206" s="53" t="s">
        <v>54</v>
      </c>
      <c r="E206" s="53"/>
      <c r="F206" s="53" t="s">
        <v>262</v>
      </c>
      <c r="G206" s="53" t="s">
        <v>193</v>
      </c>
      <c r="H206" s="55">
        <v>403.85300000000001</v>
      </c>
    </row>
    <row r="207" spans="1:8" s="22" customFormat="1" ht="15.75">
      <c r="A207" s="54" t="s">
        <v>29</v>
      </c>
      <c r="B207" s="53" t="s">
        <v>53</v>
      </c>
      <c r="C207" s="53" t="s">
        <v>39</v>
      </c>
      <c r="D207" s="53">
        <v>11</v>
      </c>
      <c r="E207" s="53"/>
      <c r="F207" s="53"/>
      <c r="G207" s="53"/>
      <c r="H207" s="55">
        <f>H208</f>
        <v>300</v>
      </c>
    </row>
    <row r="208" spans="1:8" s="22" customFormat="1" ht="15.75">
      <c r="A208" s="54" t="s">
        <v>30</v>
      </c>
      <c r="B208" s="53" t="s">
        <v>53</v>
      </c>
      <c r="C208" s="53" t="s">
        <v>39</v>
      </c>
      <c r="D208" s="53">
        <v>11</v>
      </c>
      <c r="E208" s="53" t="s">
        <v>72</v>
      </c>
      <c r="F208" s="53" t="s">
        <v>134</v>
      </c>
      <c r="G208" s="53"/>
      <c r="H208" s="55">
        <f>H209</f>
        <v>300</v>
      </c>
    </row>
    <row r="209" spans="1:17" s="22" customFormat="1" ht="15.75">
      <c r="A209" s="54" t="s">
        <v>59</v>
      </c>
      <c r="B209" s="53" t="s">
        <v>53</v>
      </c>
      <c r="C209" s="53" t="s">
        <v>39</v>
      </c>
      <c r="D209" s="53">
        <v>11</v>
      </c>
      <c r="E209" s="53" t="s">
        <v>72</v>
      </c>
      <c r="F209" s="53" t="s">
        <v>134</v>
      </c>
      <c r="G209" s="53" t="s">
        <v>58</v>
      </c>
      <c r="H209" s="55">
        <v>300</v>
      </c>
    </row>
    <row r="210" spans="1:17" s="22" customFormat="1" ht="18" customHeight="1">
      <c r="A210" s="54" t="s">
        <v>20</v>
      </c>
      <c r="B210" s="53" t="s">
        <v>53</v>
      </c>
      <c r="C210" s="53" t="s">
        <v>39</v>
      </c>
      <c r="D210" s="53">
        <v>13</v>
      </c>
      <c r="E210" s="53"/>
      <c r="F210" s="53"/>
      <c r="G210" s="53"/>
      <c r="H210" s="55">
        <f>H212+H215+H213</f>
        <v>13676.939</v>
      </c>
    </row>
    <row r="211" spans="1:17" s="22" customFormat="1" ht="6.75" hidden="1" customHeight="1">
      <c r="A211" s="54" t="s">
        <v>298</v>
      </c>
      <c r="B211" s="53" t="s">
        <v>53</v>
      </c>
      <c r="C211" s="53" t="s">
        <v>39</v>
      </c>
      <c r="D211" s="53">
        <v>13</v>
      </c>
      <c r="E211" s="53" t="s">
        <v>55</v>
      </c>
      <c r="F211" s="53" t="s">
        <v>135</v>
      </c>
      <c r="G211" s="53"/>
      <c r="H211" s="55">
        <f>H212</f>
        <v>0</v>
      </c>
    </row>
    <row r="212" spans="1:17" s="22" customFormat="1" ht="15.75" hidden="1">
      <c r="A212" s="54" t="s">
        <v>22</v>
      </c>
      <c r="B212" s="53" t="s">
        <v>53</v>
      </c>
      <c r="C212" s="53" t="s">
        <v>39</v>
      </c>
      <c r="D212" s="53">
        <v>13</v>
      </c>
      <c r="E212" s="53" t="s">
        <v>55</v>
      </c>
      <c r="F212" s="53" t="s">
        <v>135</v>
      </c>
      <c r="G212" s="53">
        <v>530</v>
      </c>
      <c r="H212" s="55"/>
    </row>
    <row r="213" spans="1:17" s="22" customFormat="1" ht="78.75">
      <c r="A213" s="54" t="s">
        <v>172</v>
      </c>
      <c r="B213" s="53" t="s">
        <v>53</v>
      </c>
      <c r="C213" s="53" t="s">
        <v>39</v>
      </c>
      <c r="D213" s="53" t="s">
        <v>65</v>
      </c>
      <c r="E213" s="53"/>
      <c r="F213" s="53" t="s">
        <v>167</v>
      </c>
      <c r="G213" s="53"/>
      <c r="H213" s="55">
        <f>H214</f>
        <v>16.515999999999998</v>
      </c>
      <c r="I213" s="22" t="s">
        <v>216</v>
      </c>
      <c r="O213" s="22" t="s">
        <v>314</v>
      </c>
      <c r="Q213" s="41">
        <f>H214+H226+H251+H255+H284</f>
        <v>14074.038</v>
      </c>
    </row>
    <row r="214" spans="1:17" s="22" customFormat="1" ht="15.75">
      <c r="A214" s="54" t="s">
        <v>124</v>
      </c>
      <c r="B214" s="53" t="s">
        <v>53</v>
      </c>
      <c r="C214" s="53" t="s">
        <v>39</v>
      </c>
      <c r="D214" s="53" t="s">
        <v>65</v>
      </c>
      <c r="E214" s="53"/>
      <c r="F214" s="53" t="s">
        <v>167</v>
      </c>
      <c r="G214" s="53" t="s">
        <v>123</v>
      </c>
      <c r="H214" s="55">
        <f>16.516</f>
        <v>16.515999999999998</v>
      </c>
      <c r="I214" s="40"/>
    </row>
    <row r="215" spans="1:17" s="22" customFormat="1" ht="31.5">
      <c r="A215" s="54" t="s">
        <v>171</v>
      </c>
      <c r="B215" s="53" t="s">
        <v>53</v>
      </c>
      <c r="C215" s="53" t="s">
        <v>39</v>
      </c>
      <c r="D215" s="53" t="s">
        <v>65</v>
      </c>
      <c r="E215" s="53"/>
      <c r="F215" s="53" t="s">
        <v>142</v>
      </c>
      <c r="G215" s="53"/>
      <c r="H215" s="55">
        <f>H216+H217+H218</f>
        <v>13660.423000000001</v>
      </c>
    </row>
    <row r="216" spans="1:17" s="22" customFormat="1" ht="78.75">
      <c r="A216" s="54" t="s">
        <v>190</v>
      </c>
      <c r="B216" s="53" t="s">
        <v>53</v>
      </c>
      <c r="C216" s="53" t="s">
        <v>39</v>
      </c>
      <c r="D216" s="53" t="s">
        <v>65</v>
      </c>
      <c r="E216" s="53"/>
      <c r="F216" s="53" t="s">
        <v>142</v>
      </c>
      <c r="G216" s="53" t="s">
        <v>193</v>
      </c>
      <c r="H216" s="55">
        <v>3148.35</v>
      </c>
    </row>
    <row r="217" spans="1:17" s="22" customFormat="1" ht="31.5">
      <c r="A217" s="54" t="s">
        <v>191</v>
      </c>
      <c r="B217" s="53" t="s">
        <v>53</v>
      </c>
      <c r="C217" s="53" t="s">
        <v>39</v>
      </c>
      <c r="D217" s="53" t="s">
        <v>65</v>
      </c>
      <c r="E217" s="53"/>
      <c r="F217" s="53" t="s">
        <v>142</v>
      </c>
      <c r="G217" s="53" t="s">
        <v>46</v>
      </c>
      <c r="H217" s="55">
        <v>92.75</v>
      </c>
    </row>
    <row r="218" spans="1:17" s="22" customFormat="1" ht="47.25">
      <c r="A218" s="54" t="s">
        <v>338</v>
      </c>
      <c r="B218" s="53" t="s">
        <v>53</v>
      </c>
      <c r="C218" s="53" t="s">
        <v>39</v>
      </c>
      <c r="D218" s="53" t="s">
        <v>65</v>
      </c>
      <c r="E218" s="53"/>
      <c r="F218" s="53" t="s">
        <v>142</v>
      </c>
      <c r="G218" s="53" t="s">
        <v>337</v>
      </c>
      <c r="H218" s="55">
        <v>10419.323</v>
      </c>
      <c r="I218" s="47"/>
    </row>
    <row r="219" spans="1:17" s="22" customFormat="1" ht="15.75">
      <c r="A219" s="54" t="s">
        <v>23</v>
      </c>
      <c r="B219" s="53" t="s">
        <v>53</v>
      </c>
      <c r="C219" s="53" t="s">
        <v>45</v>
      </c>
      <c r="D219" s="53" t="s">
        <v>152</v>
      </c>
      <c r="E219" s="53"/>
      <c r="F219" s="53"/>
      <c r="G219" s="53"/>
      <c r="H219" s="55">
        <f>H222</f>
        <v>1814.6</v>
      </c>
    </row>
    <row r="220" spans="1:17" s="22" customFormat="1" ht="20.25" customHeight="1">
      <c r="A220" s="54" t="s">
        <v>24</v>
      </c>
      <c r="B220" s="53" t="s">
        <v>53</v>
      </c>
      <c r="C220" s="53" t="s">
        <v>45</v>
      </c>
      <c r="D220" s="53" t="s">
        <v>40</v>
      </c>
      <c r="E220" s="53"/>
      <c r="F220" s="53"/>
      <c r="G220" s="53"/>
      <c r="H220" s="55">
        <f>H222</f>
        <v>1814.6</v>
      </c>
    </row>
    <row r="221" spans="1:17" s="22" customFormat="1" ht="47.25" customHeight="1">
      <c r="A221" s="54" t="s">
        <v>345</v>
      </c>
      <c r="B221" s="53" t="s">
        <v>53</v>
      </c>
      <c r="C221" s="53" t="s">
        <v>45</v>
      </c>
      <c r="D221" s="53" t="s">
        <v>40</v>
      </c>
      <c r="E221" s="53" t="s">
        <v>56</v>
      </c>
      <c r="F221" s="53" t="s">
        <v>166</v>
      </c>
      <c r="G221" s="53"/>
      <c r="H221" s="55">
        <f>H222</f>
        <v>1814.6</v>
      </c>
      <c r="I221" s="40"/>
    </row>
    <row r="222" spans="1:17" s="22" customFormat="1" ht="15.75">
      <c r="A222" s="54" t="s">
        <v>22</v>
      </c>
      <c r="B222" s="53" t="s">
        <v>53</v>
      </c>
      <c r="C222" s="53" t="s">
        <v>45</v>
      </c>
      <c r="D222" s="53" t="s">
        <v>40</v>
      </c>
      <c r="E222" s="53" t="s">
        <v>56</v>
      </c>
      <c r="F222" s="53" t="s">
        <v>166</v>
      </c>
      <c r="G222" s="53">
        <v>530</v>
      </c>
      <c r="H222" s="55">
        <v>1814.6</v>
      </c>
    </row>
    <row r="223" spans="1:17" s="22" customFormat="1" ht="15.75">
      <c r="A223" s="54" t="s">
        <v>127</v>
      </c>
      <c r="B223" s="53" t="s">
        <v>53</v>
      </c>
      <c r="C223" s="53" t="s">
        <v>42</v>
      </c>
      <c r="D223" s="53" t="s">
        <v>152</v>
      </c>
      <c r="E223" s="53"/>
      <c r="F223" s="53"/>
      <c r="G223" s="53"/>
      <c r="H223" s="55">
        <f>H224+H227</f>
        <v>39329.235000000008</v>
      </c>
    </row>
    <row r="224" spans="1:17" s="22" customFormat="1" ht="15.75">
      <c r="A224" s="54" t="s">
        <v>122</v>
      </c>
      <c r="B224" s="53" t="s">
        <v>53</v>
      </c>
      <c r="C224" s="53" t="s">
        <v>42</v>
      </c>
      <c r="D224" s="53" t="s">
        <v>38</v>
      </c>
      <c r="E224" s="53"/>
      <c r="F224" s="53"/>
      <c r="G224" s="53"/>
      <c r="H224" s="55">
        <f>H226</f>
        <v>12</v>
      </c>
    </row>
    <row r="225" spans="1:9" s="22" customFormat="1" ht="78.75">
      <c r="A225" s="54" t="s">
        <v>172</v>
      </c>
      <c r="B225" s="53" t="s">
        <v>53</v>
      </c>
      <c r="C225" s="53" t="s">
        <v>42</v>
      </c>
      <c r="D225" s="53" t="s">
        <v>38</v>
      </c>
      <c r="E225" s="53"/>
      <c r="F225" s="53" t="s">
        <v>167</v>
      </c>
      <c r="G225" s="53"/>
      <c r="H225" s="55">
        <f>H226</f>
        <v>12</v>
      </c>
    </row>
    <row r="226" spans="1:9" s="22" customFormat="1" ht="15.75">
      <c r="A226" s="54" t="s">
        <v>124</v>
      </c>
      <c r="B226" s="53" t="s">
        <v>53</v>
      </c>
      <c r="C226" s="53" t="s">
        <v>42</v>
      </c>
      <c r="D226" s="53" t="s">
        <v>38</v>
      </c>
      <c r="E226" s="53"/>
      <c r="F226" s="53" t="s">
        <v>167</v>
      </c>
      <c r="G226" s="53" t="s">
        <v>123</v>
      </c>
      <c r="H226" s="55">
        <v>12</v>
      </c>
    </row>
    <row r="227" spans="1:9" s="22" customFormat="1" ht="15.75">
      <c r="A227" s="54" t="s">
        <v>99</v>
      </c>
      <c r="B227" s="53" t="s">
        <v>53</v>
      </c>
      <c r="C227" s="53" t="s">
        <v>42</v>
      </c>
      <c r="D227" s="53" t="s">
        <v>48</v>
      </c>
      <c r="E227" s="53"/>
      <c r="F227" s="53"/>
      <c r="G227" s="53"/>
      <c r="H227" s="55">
        <f>H250+H230+H232+H234+H236+H238+H240+H242+H244+H248+H246+H228</f>
        <v>39317.235000000008</v>
      </c>
    </row>
    <row r="228" spans="1:9" s="22" customFormat="1" ht="47.25">
      <c r="A228" s="54" t="s">
        <v>327</v>
      </c>
      <c r="B228" s="53" t="s">
        <v>53</v>
      </c>
      <c r="C228" s="53" t="s">
        <v>42</v>
      </c>
      <c r="D228" s="53" t="s">
        <v>48</v>
      </c>
      <c r="E228" s="53"/>
      <c r="F228" s="53" t="s">
        <v>136</v>
      </c>
      <c r="G228" s="53"/>
      <c r="H228" s="55">
        <f>H229</f>
        <v>46</v>
      </c>
    </row>
    <row r="229" spans="1:9" s="22" customFormat="1" ht="15.75">
      <c r="A229" s="54" t="s">
        <v>124</v>
      </c>
      <c r="B229" s="53" t="s">
        <v>53</v>
      </c>
      <c r="C229" s="53" t="s">
        <v>42</v>
      </c>
      <c r="D229" s="53" t="s">
        <v>48</v>
      </c>
      <c r="E229" s="53"/>
      <c r="F229" s="53" t="s">
        <v>136</v>
      </c>
      <c r="G229" s="53" t="s">
        <v>123</v>
      </c>
      <c r="H229" s="55">
        <v>46</v>
      </c>
    </row>
    <row r="230" spans="1:9" s="22" customFormat="1" ht="47.25">
      <c r="A230" s="54" t="s">
        <v>300</v>
      </c>
      <c r="B230" s="53" t="s">
        <v>53</v>
      </c>
      <c r="C230" s="53" t="s">
        <v>42</v>
      </c>
      <c r="D230" s="53" t="s">
        <v>48</v>
      </c>
      <c r="E230" s="53"/>
      <c r="F230" s="53" t="s">
        <v>239</v>
      </c>
      <c r="G230" s="53"/>
      <c r="H230" s="55">
        <f>H231</f>
        <v>12715</v>
      </c>
    </row>
    <row r="231" spans="1:9" s="22" customFormat="1" ht="15.75">
      <c r="A231" s="54" t="s">
        <v>124</v>
      </c>
      <c r="B231" s="53" t="s">
        <v>53</v>
      </c>
      <c r="C231" s="53" t="s">
        <v>42</v>
      </c>
      <c r="D231" s="53" t="s">
        <v>48</v>
      </c>
      <c r="E231" s="53"/>
      <c r="F231" s="53" t="s">
        <v>239</v>
      </c>
      <c r="G231" s="53" t="s">
        <v>123</v>
      </c>
      <c r="H231" s="55">
        <v>12715</v>
      </c>
      <c r="I231" s="37"/>
    </row>
    <row r="232" spans="1:9" s="22" customFormat="1" ht="47.25">
      <c r="A232" s="54" t="s">
        <v>129</v>
      </c>
      <c r="B232" s="53" t="s">
        <v>53</v>
      </c>
      <c r="C232" s="53" t="s">
        <v>42</v>
      </c>
      <c r="D232" s="53" t="s">
        <v>48</v>
      </c>
      <c r="E232" s="53"/>
      <c r="F232" s="53" t="s">
        <v>168</v>
      </c>
      <c r="G232" s="53"/>
      <c r="H232" s="55">
        <f>H233</f>
        <v>3434.1779999999999</v>
      </c>
      <c r="I232" s="4"/>
    </row>
    <row r="233" spans="1:9" s="22" customFormat="1" ht="31.5">
      <c r="A233" s="54" t="s">
        <v>191</v>
      </c>
      <c r="B233" s="53" t="s">
        <v>53</v>
      </c>
      <c r="C233" s="53" t="s">
        <v>42</v>
      </c>
      <c r="D233" s="53" t="s">
        <v>48</v>
      </c>
      <c r="E233" s="53"/>
      <c r="F233" s="53" t="s">
        <v>168</v>
      </c>
      <c r="G233" s="53" t="s">
        <v>46</v>
      </c>
      <c r="H233" s="55">
        <v>3434.1779999999999</v>
      </c>
      <c r="I233" s="4"/>
    </row>
    <row r="234" spans="1:9" s="22" customFormat="1" ht="78.75">
      <c r="A234" s="54" t="s">
        <v>422</v>
      </c>
      <c r="B234" s="53" t="s">
        <v>53</v>
      </c>
      <c r="C234" s="53" t="s">
        <v>42</v>
      </c>
      <c r="D234" s="53" t="s">
        <v>48</v>
      </c>
      <c r="E234" s="53"/>
      <c r="F234" s="53" t="s">
        <v>421</v>
      </c>
      <c r="G234" s="53"/>
      <c r="H234" s="55">
        <f>H235</f>
        <v>980</v>
      </c>
      <c r="I234" s="4"/>
    </row>
    <row r="235" spans="1:9" s="22" customFormat="1" ht="15.75">
      <c r="A235" s="54" t="s">
        <v>124</v>
      </c>
      <c r="B235" s="53" t="s">
        <v>53</v>
      </c>
      <c r="C235" s="53" t="s">
        <v>42</v>
      </c>
      <c r="D235" s="53" t="s">
        <v>48</v>
      </c>
      <c r="E235" s="53"/>
      <c r="F235" s="53" t="s">
        <v>421</v>
      </c>
      <c r="G235" s="53" t="s">
        <v>123</v>
      </c>
      <c r="H235" s="55">
        <v>980</v>
      </c>
      <c r="I235" s="4"/>
    </row>
    <row r="236" spans="1:9" s="22" customFormat="1" ht="78.75">
      <c r="A236" s="54" t="s">
        <v>424</v>
      </c>
      <c r="B236" s="53" t="s">
        <v>53</v>
      </c>
      <c r="C236" s="53" t="s">
        <v>42</v>
      </c>
      <c r="D236" s="53" t="s">
        <v>48</v>
      </c>
      <c r="E236" s="53"/>
      <c r="F236" s="53" t="s">
        <v>423</v>
      </c>
      <c r="G236" s="53"/>
      <c r="H236" s="55">
        <f>H237</f>
        <v>1582.2</v>
      </c>
      <c r="I236" s="4"/>
    </row>
    <row r="237" spans="1:9" s="22" customFormat="1" ht="15.75">
      <c r="A237" s="54" t="s">
        <v>124</v>
      </c>
      <c r="B237" s="53" t="s">
        <v>53</v>
      </c>
      <c r="C237" s="53" t="s">
        <v>42</v>
      </c>
      <c r="D237" s="53" t="s">
        <v>48</v>
      </c>
      <c r="E237" s="53"/>
      <c r="F237" s="53" t="s">
        <v>423</v>
      </c>
      <c r="G237" s="53" t="s">
        <v>123</v>
      </c>
      <c r="H237" s="55">
        <v>1582.2</v>
      </c>
      <c r="I237" s="4"/>
    </row>
    <row r="238" spans="1:9" s="22" customFormat="1" ht="64.5" customHeight="1">
      <c r="A238" s="54" t="s">
        <v>426</v>
      </c>
      <c r="B238" s="53" t="s">
        <v>53</v>
      </c>
      <c r="C238" s="53" t="s">
        <v>42</v>
      </c>
      <c r="D238" s="53" t="s">
        <v>48</v>
      </c>
      <c r="E238" s="53"/>
      <c r="F238" s="53" t="s">
        <v>425</v>
      </c>
      <c r="G238" s="53"/>
      <c r="H238" s="55">
        <f>H239</f>
        <v>1323</v>
      </c>
      <c r="I238" s="4"/>
    </row>
    <row r="239" spans="1:9" s="22" customFormat="1" ht="15.75">
      <c r="A239" s="54" t="s">
        <v>124</v>
      </c>
      <c r="B239" s="53" t="s">
        <v>53</v>
      </c>
      <c r="C239" s="53" t="s">
        <v>42</v>
      </c>
      <c r="D239" s="53" t="s">
        <v>48</v>
      </c>
      <c r="E239" s="53"/>
      <c r="F239" s="53" t="s">
        <v>425</v>
      </c>
      <c r="G239" s="53" t="s">
        <v>123</v>
      </c>
      <c r="H239" s="55">
        <v>1323</v>
      </c>
      <c r="I239" s="4"/>
    </row>
    <row r="240" spans="1:9" s="22" customFormat="1" ht="78.75">
      <c r="A240" s="54" t="s">
        <v>427</v>
      </c>
      <c r="B240" s="53" t="s">
        <v>53</v>
      </c>
      <c r="C240" s="53" t="s">
        <v>42</v>
      </c>
      <c r="D240" s="53" t="s">
        <v>48</v>
      </c>
      <c r="E240" s="53"/>
      <c r="F240" s="53" t="s">
        <v>428</v>
      </c>
      <c r="G240" s="53"/>
      <c r="H240" s="55">
        <f>H241</f>
        <v>1499.75</v>
      </c>
      <c r="I240" s="4"/>
    </row>
    <row r="241" spans="1:9" s="22" customFormat="1" ht="15.75">
      <c r="A241" s="54" t="s">
        <v>124</v>
      </c>
      <c r="B241" s="53" t="s">
        <v>53</v>
      </c>
      <c r="C241" s="53" t="s">
        <v>42</v>
      </c>
      <c r="D241" s="53" t="s">
        <v>48</v>
      </c>
      <c r="E241" s="53"/>
      <c r="F241" s="53" t="s">
        <v>428</v>
      </c>
      <c r="G241" s="53" t="s">
        <v>123</v>
      </c>
      <c r="H241" s="55">
        <v>1499.75</v>
      </c>
      <c r="I241" s="4"/>
    </row>
    <row r="242" spans="1:9" s="22" customFormat="1" ht="63">
      <c r="A242" s="54" t="s">
        <v>430</v>
      </c>
      <c r="B242" s="53" t="s">
        <v>53</v>
      </c>
      <c r="C242" s="53" t="s">
        <v>42</v>
      </c>
      <c r="D242" s="53" t="s">
        <v>48</v>
      </c>
      <c r="E242" s="53"/>
      <c r="F242" s="53" t="s">
        <v>429</v>
      </c>
      <c r="G242" s="53"/>
      <c r="H242" s="55">
        <f>H243</f>
        <v>1660.13</v>
      </c>
      <c r="I242" s="4"/>
    </row>
    <row r="243" spans="1:9" s="22" customFormat="1" ht="15.75">
      <c r="A243" s="54" t="s">
        <v>124</v>
      </c>
      <c r="B243" s="53" t="s">
        <v>53</v>
      </c>
      <c r="C243" s="53" t="s">
        <v>42</v>
      </c>
      <c r="D243" s="53" t="s">
        <v>48</v>
      </c>
      <c r="E243" s="53"/>
      <c r="F243" s="53" t="s">
        <v>429</v>
      </c>
      <c r="G243" s="53" t="s">
        <v>123</v>
      </c>
      <c r="H243" s="55">
        <v>1660.13</v>
      </c>
      <c r="I243" s="4"/>
    </row>
    <row r="244" spans="1:9" s="22" customFormat="1" ht="78.75">
      <c r="A244" s="54" t="s">
        <v>432</v>
      </c>
      <c r="B244" s="53" t="s">
        <v>53</v>
      </c>
      <c r="C244" s="53" t="s">
        <v>42</v>
      </c>
      <c r="D244" s="53" t="s">
        <v>48</v>
      </c>
      <c r="E244" s="53"/>
      <c r="F244" s="53" t="s">
        <v>431</v>
      </c>
      <c r="G244" s="53"/>
      <c r="H244" s="55">
        <f>H245</f>
        <v>1392.3</v>
      </c>
      <c r="I244" s="4"/>
    </row>
    <row r="245" spans="1:9" s="22" customFormat="1" ht="15.75">
      <c r="A245" s="54" t="s">
        <v>124</v>
      </c>
      <c r="B245" s="53" t="s">
        <v>53</v>
      </c>
      <c r="C245" s="53" t="s">
        <v>42</v>
      </c>
      <c r="D245" s="53" t="s">
        <v>48</v>
      </c>
      <c r="E245" s="53"/>
      <c r="F245" s="53" t="s">
        <v>431</v>
      </c>
      <c r="G245" s="53" t="s">
        <v>123</v>
      </c>
      <c r="H245" s="55">
        <v>1392.3</v>
      </c>
      <c r="I245" s="4"/>
    </row>
    <row r="246" spans="1:9" s="22" customFormat="1" ht="78.75">
      <c r="A246" s="54" t="s">
        <v>436</v>
      </c>
      <c r="B246" s="53" t="s">
        <v>53</v>
      </c>
      <c r="C246" s="53" t="s">
        <v>42</v>
      </c>
      <c r="D246" s="53" t="s">
        <v>48</v>
      </c>
      <c r="E246" s="53"/>
      <c r="F246" s="53" t="s">
        <v>433</v>
      </c>
      <c r="G246" s="53"/>
      <c r="H246" s="55">
        <f>H247</f>
        <v>1458.8409999999999</v>
      </c>
      <c r="I246" s="4"/>
    </row>
    <row r="247" spans="1:9" s="22" customFormat="1" ht="15.75">
      <c r="A247" s="54" t="s">
        <v>124</v>
      </c>
      <c r="B247" s="53" t="s">
        <v>53</v>
      </c>
      <c r="C247" s="53" t="s">
        <v>42</v>
      </c>
      <c r="D247" s="53" t="s">
        <v>48</v>
      </c>
      <c r="E247" s="53"/>
      <c r="F247" s="53" t="s">
        <v>433</v>
      </c>
      <c r="G247" s="53" t="s">
        <v>123</v>
      </c>
      <c r="H247" s="55">
        <v>1458.8409999999999</v>
      </c>
      <c r="I247" s="4"/>
    </row>
    <row r="248" spans="1:9" s="22" customFormat="1" ht="63">
      <c r="A248" s="54" t="s">
        <v>435</v>
      </c>
      <c r="B248" s="53" t="s">
        <v>53</v>
      </c>
      <c r="C248" s="53" t="s">
        <v>42</v>
      </c>
      <c r="D248" s="53" t="s">
        <v>48</v>
      </c>
      <c r="E248" s="53"/>
      <c r="F248" s="53" t="s">
        <v>434</v>
      </c>
      <c r="G248" s="53"/>
      <c r="H248" s="55">
        <f>H249</f>
        <v>1671.61</v>
      </c>
      <c r="I248" s="4"/>
    </row>
    <row r="249" spans="1:9" s="22" customFormat="1" ht="15.75">
      <c r="A249" s="54" t="s">
        <v>124</v>
      </c>
      <c r="B249" s="53" t="s">
        <v>53</v>
      </c>
      <c r="C249" s="53" t="s">
        <v>42</v>
      </c>
      <c r="D249" s="53" t="s">
        <v>48</v>
      </c>
      <c r="E249" s="53"/>
      <c r="F249" s="53" t="s">
        <v>434</v>
      </c>
      <c r="G249" s="53" t="s">
        <v>123</v>
      </c>
      <c r="H249" s="55">
        <v>1671.61</v>
      </c>
      <c r="I249" s="4"/>
    </row>
    <row r="250" spans="1:9" s="22" customFormat="1" ht="78.75">
      <c r="A250" s="54" t="s">
        <v>172</v>
      </c>
      <c r="B250" s="53" t="s">
        <v>53</v>
      </c>
      <c r="C250" s="53" t="s">
        <v>42</v>
      </c>
      <c r="D250" s="53" t="s">
        <v>48</v>
      </c>
      <c r="E250" s="53"/>
      <c r="F250" s="53" t="s">
        <v>167</v>
      </c>
      <c r="G250" s="53"/>
      <c r="H250" s="55">
        <f>H251</f>
        <v>11554.226000000001</v>
      </c>
    </row>
    <row r="251" spans="1:9" s="22" customFormat="1" ht="15.75">
      <c r="A251" s="54" t="s">
        <v>124</v>
      </c>
      <c r="B251" s="53" t="s">
        <v>53</v>
      </c>
      <c r="C251" s="53" t="s">
        <v>42</v>
      </c>
      <c r="D251" s="53" t="s">
        <v>48</v>
      </c>
      <c r="E251" s="53"/>
      <c r="F251" s="53" t="s">
        <v>167</v>
      </c>
      <c r="G251" s="53" t="s">
        <v>123</v>
      </c>
      <c r="H251" s="55">
        <v>11554.226000000001</v>
      </c>
    </row>
    <row r="252" spans="1:9" s="22" customFormat="1" ht="15.75">
      <c r="A252" s="54" t="s">
        <v>128</v>
      </c>
      <c r="B252" s="53" t="s">
        <v>53</v>
      </c>
      <c r="C252" s="53" t="s">
        <v>60</v>
      </c>
      <c r="D252" s="53" t="s">
        <v>152</v>
      </c>
      <c r="E252" s="53"/>
      <c r="F252" s="53"/>
      <c r="G252" s="53"/>
      <c r="H252" s="55">
        <f>H253+H268+H256</f>
        <v>35717.767</v>
      </c>
    </row>
    <row r="253" spans="1:9" s="22" customFormat="1" ht="15.75">
      <c r="A253" s="54" t="s">
        <v>125</v>
      </c>
      <c r="B253" s="53" t="s">
        <v>53</v>
      </c>
      <c r="C253" s="53" t="s">
        <v>60</v>
      </c>
      <c r="D253" s="53" t="s">
        <v>39</v>
      </c>
      <c r="E253" s="53"/>
      <c r="F253" s="53"/>
      <c r="G253" s="53"/>
      <c r="H253" s="55">
        <f>H254</f>
        <v>170.096</v>
      </c>
    </row>
    <row r="254" spans="1:9" s="22" customFormat="1" ht="78.75">
      <c r="A254" s="54" t="s">
        <v>172</v>
      </c>
      <c r="B254" s="53" t="s">
        <v>53</v>
      </c>
      <c r="C254" s="53" t="s">
        <v>60</v>
      </c>
      <c r="D254" s="53" t="s">
        <v>39</v>
      </c>
      <c r="E254" s="53"/>
      <c r="F254" s="53" t="s">
        <v>167</v>
      </c>
      <c r="G254" s="53"/>
      <c r="H254" s="55">
        <f>H255</f>
        <v>170.096</v>
      </c>
    </row>
    <row r="255" spans="1:9" s="22" customFormat="1" ht="15.75">
      <c r="A255" s="54" t="s">
        <v>124</v>
      </c>
      <c r="B255" s="53" t="s">
        <v>53</v>
      </c>
      <c r="C255" s="53" t="s">
        <v>60</v>
      </c>
      <c r="D255" s="53" t="s">
        <v>39</v>
      </c>
      <c r="E255" s="53"/>
      <c r="F255" s="53" t="s">
        <v>167</v>
      </c>
      <c r="G255" s="53" t="s">
        <v>123</v>
      </c>
      <c r="H255" s="55">
        <v>170.096</v>
      </c>
    </row>
    <row r="256" spans="1:9" s="22" customFormat="1" ht="15.75">
      <c r="A256" s="54" t="s">
        <v>32</v>
      </c>
      <c r="B256" s="53" t="s">
        <v>53</v>
      </c>
      <c r="C256" s="53" t="s">
        <v>60</v>
      </c>
      <c r="D256" s="53" t="s">
        <v>45</v>
      </c>
      <c r="E256" s="53"/>
      <c r="F256" s="53"/>
      <c r="G256" s="53"/>
      <c r="H256" s="55">
        <f>H257+H260+H262+H264+H266</f>
        <v>21753.875</v>
      </c>
    </row>
    <row r="257" spans="1:8" s="22" customFormat="1" ht="110.25">
      <c r="A257" s="54" t="s">
        <v>352</v>
      </c>
      <c r="B257" s="53" t="s">
        <v>53</v>
      </c>
      <c r="C257" s="53" t="s">
        <v>60</v>
      </c>
      <c r="D257" s="53" t="s">
        <v>45</v>
      </c>
      <c r="E257" s="53"/>
      <c r="F257" s="53" t="s">
        <v>437</v>
      </c>
      <c r="G257" s="53"/>
      <c r="H257" s="55">
        <f>H258</f>
        <v>60</v>
      </c>
    </row>
    <row r="258" spans="1:8" s="22" customFormat="1" ht="21" customHeight="1">
      <c r="A258" s="54" t="s">
        <v>438</v>
      </c>
      <c r="B258" s="53" t="s">
        <v>53</v>
      </c>
      <c r="C258" s="53" t="s">
        <v>60</v>
      </c>
      <c r="D258" s="53" t="s">
        <v>45</v>
      </c>
      <c r="E258" s="53"/>
      <c r="F258" s="53" t="s">
        <v>351</v>
      </c>
      <c r="G258" s="53"/>
      <c r="H258" s="55">
        <f>H259</f>
        <v>60</v>
      </c>
    </row>
    <row r="259" spans="1:8" s="22" customFormat="1" ht="15.75">
      <c r="A259" s="54" t="s">
        <v>124</v>
      </c>
      <c r="B259" s="53" t="s">
        <v>53</v>
      </c>
      <c r="C259" s="53" t="s">
        <v>60</v>
      </c>
      <c r="D259" s="53" t="s">
        <v>45</v>
      </c>
      <c r="E259" s="53"/>
      <c r="F259" s="53" t="s">
        <v>351</v>
      </c>
      <c r="G259" s="53" t="s">
        <v>123</v>
      </c>
      <c r="H259" s="55">
        <v>60</v>
      </c>
    </row>
    <row r="260" spans="1:8" s="22" customFormat="1" ht="47.25">
      <c r="A260" s="54" t="s">
        <v>270</v>
      </c>
      <c r="B260" s="53" t="s">
        <v>53</v>
      </c>
      <c r="C260" s="53" t="s">
        <v>60</v>
      </c>
      <c r="D260" s="53" t="s">
        <v>45</v>
      </c>
      <c r="E260" s="53"/>
      <c r="F260" s="53" t="s">
        <v>274</v>
      </c>
      <c r="G260" s="53"/>
      <c r="H260" s="55">
        <f>H261</f>
        <v>2332.098</v>
      </c>
    </row>
    <row r="261" spans="1:8" s="22" customFormat="1" ht="15.75">
      <c r="A261" s="54" t="s">
        <v>124</v>
      </c>
      <c r="B261" s="53" t="s">
        <v>53</v>
      </c>
      <c r="C261" s="53" t="s">
        <v>60</v>
      </c>
      <c r="D261" s="53" t="s">
        <v>45</v>
      </c>
      <c r="E261" s="53"/>
      <c r="F261" s="53" t="s">
        <v>274</v>
      </c>
      <c r="G261" s="53" t="s">
        <v>123</v>
      </c>
      <c r="H261" s="55">
        <v>2332.098</v>
      </c>
    </row>
    <row r="262" spans="1:8" s="22" customFormat="1" ht="47.25">
      <c r="A262" s="54" t="s">
        <v>272</v>
      </c>
      <c r="B262" s="53" t="s">
        <v>53</v>
      </c>
      <c r="C262" s="53" t="s">
        <v>60</v>
      </c>
      <c r="D262" s="53" t="s">
        <v>45</v>
      </c>
      <c r="E262" s="53"/>
      <c r="F262" s="53" t="s">
        <v>276</v>
      </c>
      <c r="G262" s="53"/>
      <c r="H262" s="55">
        <f>H263</f>
        <v>15825.959000000001</v>
      </c>
    </row>
    <row r="263" spans="1:8" s="22" customFormat="1" ht="15.75">
      <c r="A263" s="54" t="s">
        <v>124</v>
      </c>
      <c r="B263" s="53" t="s">
        <v>53</v>
      </c>
      <c r="C263" s="53" t="s">
        <v>60</v>
      </c>
      <c r="D263" s="53" t="s">
        <v>45</v>
      </c>
      <c r="E263" s="53"/>
      <c r="F263" s="53" t="s">
        <v>276</v>
      </c>
      <c r="G263" s="53" t="s">
        <v>123</v>
      </c>
      <c r="H263" s="55">
        <v>15825.959000000001</v>
      </c>
    </row>
    <row r="264" spans="1:8" s="22" customFormat="1" ht="47.25">
      <c r="A264" s="87" t="s">
        <v>299</v>
      </c>
      <c r="B264" s="53" t="s">
        <v>53</v>
      </c>
      <c r="C264" s="53" t="s">
        <v>60</v>
      </c>
      <c r="D264" s="53" t="s">
        <v>45</v>
      </c>
      <c r="E264" s="53"/>
      <c r="F264" s="53" t="s">
        <v>240</v>
      </c>
      <c r="G264" s="53"/>
      <c r="H264" s="55">
        <f>H265</f>
        <v>1359.3</v>
      </c>
    </row>
    <row r="265" spans="1:8" s="22" customFormat="1" ht="15.75">
      <c r="A265" s="54" t="s">
        <v>124</v>
      </c>
      <c r="B265" s="53" t="s">
        <v>53</v>
      </c>
      <c r="C265" s="53" t="s">
        <v>60</v>
      </c>
      <c r="D265" s="53" t="s">
        <v>45</v>
      </c>
      <c r="E265" s="53"/>
      <c r="F265" s="53" t="s">
        <v>240</v>
      </c>
      <c r="G265" s="53" t="s">
        <v>123</v>
      </c>
      <c r="H265" s="55">
        <v>1359.3</v>
      </c>
    </row>
    <row r="266" spans="1:8" s="22" customFormat="1" ht="78.75">
      <c r="A266" s="54" t="s">
        <v>172</v>
      </c>
      <c r="B266" s="53" t="s">
        <v>53</v>
      </c>
      <c r="C266" s="53" t="s">
        <v>60</v>
      </c>
      <c r="D266" s="53" t="s">
        <v>45</v>
      </c>
      <c r="E266" s="53"/>
      <c r="F266" s="53" t="s">
        <v>167</v>
      </c>
      <c r="G266" s="53"/>
      <c r="H266" s="55">
        <f>H267</f>
        <v>2176.518</v>
      </c>
    </row>
    <row r="267" spans="1:8" s="22" customFormat="1" ht="15.75">
      <c r="A267" s="54" t="s">
        <v>124</v>
      </c>
      <c r="B267" s="53" t="s">
        <v>53</v>
      </c>
      <c r="C267" s="53" t="s">
        <v>60</v>
      </c>
      <c r="D267" s="53" t="s">
        <v>45</v>
      </c>
      <c r="E267" s="53"/>
      <c r="F267" s="53" t="s">
        <v>167</v>
      </c>
      <c r="G267" s="53" t="s">
        <v>123</v>
      </c>
      <c r="H267" s="55">
        <v>2176.518</v>
      </c>
    </row>
    <row r="268" spans="1:8" s="22" customFormat="1" ht="15.75">
      <c r="A268" s="54" t="s">
        <v>126</v>
      </c>
      <c r="B268" s="53" t="s">
        <v>53</v>
      </c>
      <c r="C268" s="53" t="s">
        <v>60</v>
      </c>
      <c r="D268" s="53" t="s">
        <v>40</v>
      </c>
      <c r="E268" s="53"/>
      <c r="F268" s="53"/>
      <c r="G268" s="53"/>
      <c r="H268" s="55">
        <f>H283+H269+H271+H273+H275+H277+H279+H281</f>
        <v>13793.796</v>
      </c>
    </row>
    <row r="269" spans="1:8" s="22" customFormat="1" ht="47.25">
      <c r="A269" s="54" t="s">
        <v>460</v>
      </c>
      <c r="B269" s="53" t="s">
        <v>53</v>
      </c>
      <c r="C269" s="53" t="s">
        <v>60</v>
      </c>
      <c r="D269" s="53" t="s">
        <v>40</v>
      </c>
      <c r="E269" s="53"/>
      <c r="F269" s="53" t="s">
        <v>439</v>
      </c>
      <c r="G269" s="53"/>
      <c r="H269" s="55">
        <f>H270</f>
        <v>2780.5459999999998</v>
      </c>
    </row>
    <row r="270" spans="1:8" s="22" customFormat="1" ht="15.75">
      <c r="A270" s="54" t="s">
        <v>124</v>
      </c>
      <c r="B270" s="53" t="s">
        <v>53</v>
      </c>
      <c r="C270" s="53" t="s">
        <v>60</v>
      </c>
      <c r="D270" s="53" t="s">
        <v>40</v>
      </c>
      <c r="E270" s="53"/>
      <c r="F270" s="53" t="s">
        <v>439</v>
      </c>
      <c r="G270" s="53" t="s">
        <v>123</v>
      </c>
      <c r="H270" s="55">
        <v>2780.5459999999998</v>
      </c>
    </row>
    <row r="271" spans="1:8" s="22" customFormat="1" ht="78.75">
      <c r="A271" s="54" t="s">
        <v>441</v>
      </c>
      <c r="B271" s="53" t="s">
        <v>53</v>
      </c>
      <c r="C271" s="53" t="s">
        <v>60</v>
      </c>
      <c r="D271" s="53" t="s">
        <v>40</v>
      </c>
      <c r="E271" s="53"/>
      <c r="F271" s="53" t="s">
        <v>440</v>
      </c>
      <c r="G271" s="53"/>
      <c r="H271" s="55">
        <f>H272</f>
        <v>1263.837</v>
      </c>
    </row>
    <row r="272" spans="1:8" s="22" customFormat="1" ht="15.75">
      <c r="A272" s="54" t="s">
        <v>124</v>
      </c>
      <c r="B272" s="53" t="s">
        <v>53</v>
      </c>
      <c r="C272" s="53" t="s">
        <v>60</v>
      </c>
      <c r="D272" s="53" t="s">
        <v>40</v>
      </c>
      <c r="E272" s="53"/>
      <c r="F272" s="53" t="s">
        <v>440</v>
      </c>
      <c r="G272" s="53" t="s">
        <v>123</v>
      </c>
      <c r="H272" s="55">
        <v>1263.837</v>
      </c>
    </row>
    <row r="273" spans="1:9" s="22" customFormat="1" ht="78.75">
      <c r="A273" s="54" t="s">
        <v>443</v>
      </c>
      <c r="B273" s="53" t="s">
        <v>53</v>
      </c>
      <c r="C273" s="53" t="s">
        <v>60</v>
      </c>
      <c r="D273" s="53" t="s">
        <v>40</v>
      </c>
      <c r="E273" s="53"/>
      <c r="F273" s="53" t="s">
        <v>442</v>
      </c>
      <c r="G273" s="53"/>
      <c r="H273" s="55">
        <f>H274</f>
        <v>1443.43</v>
      </c>
    </row>
    <row r="274" spans="1:9" s="22" customFormat="1" ht="15.75">
      <c r="A274" s="54" t="s">
        <v>124</v>
      </c>
      <c r="B274" s="53" t="s">
        <v>53</v>
      </c>
      <c r="C274" s="53" t="s">
        <v>60</v>
      </c>
      <c r="D274" s="53" t="s">
        <v>40</v>
      </c>
      <c r="E274" s="53"/>
      <c r="F274" s="53" t="s">
        <v>442</v>
      </c>
      <c r="G274" s="53" t="s">
        <v>123</v>
      </c>
      <c r="H274" s="55">
        <v>1443.43</v>
      </c>
    </row>
    <row r="275" spans="1:9" s="22" customFormat="1" ht="78.75">
      <c r="A275" s="54" t="s">
        <v>445</v>
      </c>
      <c r="B275" s="53" t="s">
        <v>53</v>
      </c>
      <c r="C275" s="53" t="s">
        <v>60</v>
      </c>
      <c r="D275" s="53" t="s">
        <v>40</v>
      </c>
      <c r="E275" s="53"/>
      <c r="F275" s="53" t="s">
        <v>444</v>
      </c>
      <c r="G275" s="53"/>
      <c r="H275" s="55">
        <f>H276</f>
        <v>1427.1179999999999</v>
      </c>
    </row>
    <row r="276" spans="1:9" s="22" customFormat="1" ht="15.75">
      <c r="A276" s="54" t="s">
        <v>124</v>
      </c>
      <c r="B276" s="53" t="s">
        <v>53</v>
      </c>
      <c r="C276" s="53" t="s">
        <v>60</v>
      </c>
      <c r="D276" s="53" t="s">
        <v>40</v>
      </c>
      <c r="E276" s="53"/>
      <c r="F276" s="53" t="s">
        <v>444</v>
      </c>
      <c r="G276" s="53" t="s">
        <v>123</v>
      </c>
      <c r="H276" s="55">
        <v>1427.1179999999999</v>
      </c>
    </row>
    <row r="277" spans="1:9" s="22" customFormat="1" ht="78.75">
      <c r="A277" s="54" t="s">
        <v>447</v>
      </c>
      <c r="B277" s="53" t="s">
        <v>53</v>
      </c>
      <c r="C277" s="53" t="s">
        <v>60</v>
      </c>
      <c r="D277" s="53" t="s">
        <v>40</v>
      </c>
      <c r="E277" s="53"/>
      <c r="F277" s="53" t="s">
        <v>446</v>
      </c>
      <c r="G277" s="53"/>
      <c r="H277" s="55">
        <f>H278</f>
        <v>1599.998</v>
      </c>
    </row>
    <row r="278" spans="1:9" s="22" customFormat="1" ht="15.75">
      <c r="A278" s="54" t="s">
        <v>124</v>
      </c>
      <c r="B278" s="53" t="s">
        <v>53</v>
      </c>
      <c r="C278" s="53" t="s">
        <v>60</v>
      </c>
      <c r="D278" s="53" t="s">
        <v>40</v>
      </c>
      <c r="E278" s="53"/>
      <c r="F278" s="53" t="s">
        <v>446</v>
      </c>
      <c r="G278" s="53" t="s">
        <v>123</v>
      </c>
      <c r="H278" s="55">
        <v>1599.998</v>
      </c>
    </row>
    <row r="279" spans="1:9" s="22" customFormat="1" ht="78.75">
      <c r="A279" s="54" t="s">
        <v>449</v>
      </c>
      <c r="B279" s="53" t="s">
        <v>53</v>
      </c>
      <c r="C279" s="53" t="s">
        <v>60</v>
      </c>
      <c r="D279" s="53" t="s">
        <v>40</v>
      </c>
      <c r="E279" s="53"/>
      <c r="F279" s="53" t="s">
        <v>448</v>
      </c>
      <c r="G279" s="53"/>
      <c r="H279" s="55">
        <f>H280</f>
        <v>1173.7449999999999</v>
      </c>
    </row>
    <row r="280" spans="1:9" s="22" customFormat="1" ht="15.75">
      <c r="A280" s="54" t="s">
        <v>124</v>
      </c>
      <c r="B280" s="53" t="s">
        <v>53</v>
      </c>
      <c r="C280" s="53" t="s">
        <v>60</v>
      </c>
      <c r="D280" s="53" t="s">
        <v>40</v>
      </c>
      <c r="E280" s="53"/>
      <c r="F280" s="53" t="s">
        <v>448</v>
      </c>
      <c r="G280" s="53" t="s">
        <v>123</v>
      </c>
      <c r="H280" s="55">
        <v>1173.7449999999999</v>
      </c>
    </row>
    <row r="281" spans="1:9" s="22" customFormat="1" ht="78.75">
      <c r="A281" s="54" t="s">
        <v>451</v>
      </c>
      <c r="B281" s="53" t="s">
        <v>53</v>
      </c>
      <c r="C281" s="53" t="s">
        <v>60</v>
      </c>
      <c r="D281" s="53" t="s">
        <v>40</v>
      </c>
      <c r="E281" s="53"/>
      <c r="F281" s="53" t="s">
        <v>450</v>
      </c>
      <c r="G281" s="53"/>
      <c r="H281" s="55">
        <f>H282</f>
        <v>1783.922</v>
      </c>
    </row>
    <row r="282" spans="1:9" s="22" customFormat="1" ht="15.75">
      <c r="A282" s="54" t="s">
        <v>124</v>
      </c>
      <c r="B282" s="53" t="s">
        <v>53</v>
      </c>
      <c r="C282" s="53" t="s">
        <v>60</v>
      </c>
      <c r="D282" s="53" t="s">
        <v>40</v>
      </c>
      <c r="E282" s="53"/>
      <c r="F282" s="53" t="s">
        <v>450</v>
      </c>
      <c r="G282" s="53" t="s">
        <v>123</v>
      </c>
      <c r="H282" s="55">
        <v>1783.922</v>
      </c>
    </row>
    <row r="283" spans="1:9" s="22" customFormat="1" ht="78.75">
      <c r="A283" s="54" t="s">
        <v>172</v>
      </c>
      <c r="B283" s="53" t="s">
        <v>53</v>
      </c>
      <c r="C283" s="53" t="s">
        <v>60</v>
      </c>
      <c r="D283" s="53" t="s">
        <v>40</v>
      </c>
      <c r="E283" s="53"/>
      <c r="F283" s="53" t="s">
        <v>167</v>
      </c>
      <c r="G283" s="53"/>
      <c r="H283" s="55">
        <f>H284</f>
        <v>2321.1999999999998</v>
      </c>
    </row>
    <row r="284" spans="1:9" s="22" customFormat="1" ht="22.5" customHeight="1">
      <c r="A284" s="54" t="s">
        <v>124</v>
      </c>
      <c r="B284" s="53" t="s">
        <v>53</v>
      </c>
      <c r="C284" s="53" t="s">
        <v>60</v>
      </c>
      <c r="D284" s="53" t="s">
        <v>40</v>
      </c>
      <c r="E284" s="53"/>
      <c r="F284" s="53" t="s">
        <v>167</v>
      </c>
      <c r="G284" s="53" t="s">
        <v>123</v>
      </c>
      <c r="H284" s="55">
        <v>2321.1999999999998</v>
      </c>
      <c r="I284" s="2" t="s">
        <v>173</v>
      </c>
    </row>
    <row r="285" spans="1:9" s="22" customFormat="1" ht="22.5" customHeight="1">
      <c r="A285" s="54" t="s">
        <v>255</v>
      </c>
      <c r="B285" s="53" t="s">
        <v>53</v>
      </c>
      <c r="C285" s="53" t="s">
        <v>38</v>
      </c>
      <c r="D285" s="53" t="s">
        <v>152</v>
      </c>
      <c r="E285" s="53"/>
      <c r="F285" s="53"/>
      <c r="G285" s="53"/>
      <c r="H285" s="55">
        <f>H286</f>
        <v>2787.7779999999998</v>
      </c>
      <c r="I285" s="50"/>
    </row>
    <row r="286" spans="1:9" s="22" customFormat="1" ht="22.5" customHeight="1">
      <c r="A286" s="54" t="s">
        <v>7</v>
      </c>
      <c r="B286" s="53" t="s">
        <v>53</v>
      </c>
      <c r="C286" s="53" t="s">
        <v>38</v>
      </c>
      <c r="D286" s="53" t="s">
        <v>39</v>
      </c>
      <c r="E286" s="53"/>
      <c r="F286" s="53"/>
      <c r="G286" s="53"/>
      <c r="H286" s="55">
        <f>H287</f>
        <v>2787.7779999999998</v>
      </c>
      <c r="I286" s="50"/>
    </row>
    <row r="287" spans="1:9" s="22" customFormat="1" ht="65.25" customHeight="1">
      <c r="A287" s="54" t="s">
        <v>453</v>
      </c>
      <c r="B287" s="53" t="s">
        <v>53</v>
      </c>
      <c r="C287" s="53" t="s">
        <v>38</v>
      </c>
      <c r="D287" s="53" t="s">
        <v>39</v>
      </c>
      <c r="E287" s="53"/>
      <c r="F287" s="53" t="s">
        <v>452</v>
      </c>
      <c r="G287" s="53"/>
      <c r="H287" s="55">
        <f>H288</f>
        <v>2787.7779999999998</v>
      </c>
      <c r="I287" s="50"/>
    </row>
    <row r="288" spans="1:9" s="22" customFormat="1" ht="22.5" customHeight="1">
      <c r="A288" s="54" t="s">
        <v>124</v>
      </c>
      <c r="B288" s="53" t="s">
        <v>53</v>
      </c>
      <c r="C288" s="53" t="s">
        <v>38</v>
      </c>
      <c r="D288" s="53" t="s">
        <v>39</v>
      </c>
      <c r="E288" s="53"/>
      <c r="F288" s="53" t="s">
        <v>452</v>
      </c>
      <c r="G288" s="53" t="s">
        <v>123</v>
      </c>
      <c r="H288" s="55">
        <v>2787.7779999999998</v>
      </c>
      <c r="I288" s="50"/>
    </row>
    <row r="289" spans="1:9" s="22" customFormat="1" ht="22.5" customHeight="1">
      <c r="A289" s="54" t="s">
        <v>17</v>
      </c>
      <c r="B289" s="53" t="s">
        <v>53</v>
      </c>
      <c r="C289" s="53" t="s">
        <v>51</v>
      </c>
      <c r="D289" s="53" t="s">
        <v>152</v>
      </c>
      <c r="E289" s="53"/>
      <c r="F289" s="53"/>
      <c r="G289" s="53"/>
      <c r="H289" s="55">
        <f>H290</f>
        <v>360</v>
      </c>
      <c r="I289" s="50"/>
    </row>
    <row r="290" spans="1:9" s="22" customFormat="1" ht="22.5" customHeight="1">
      <c r="A290" s="54" t="s">
        <v>36</v>
      </c>
      <c r="B290" s="53" t="s">
        <v>53</v>
      </c>
      <c r="C290" s="53" t="s">
        <v>51</v>
      </c>
      <c r="D290" s="53" t="s">
        <v>40</v>
      </c>
      <c r="E290" s="53"/>
      <c r="F290" s="53"/>
      <c r="G290" s="53"/>
      <c r="H290" s="55">
        <f>H291</f>
        <v>360</v>
      </c>
      <c r="I290" s="50"/>
    </row>
    <row r="291" spans="1:9" s="22" customFormat="1" ht="67.5" customHeight="1">
      <c r="A291" s="54" t="s">
        <v>401</v>
      </c>
      <c r="B291" s="53" t="s">
        <v>53</v>
      </c>
      <c r="C291" s="53" t="s">
        <v>51</v>
      </c>
      <c r="D291" s="53" t="s">
        <v>40</v>
      </c>
      <c r="E291" s="53"/>
      <c r="F291" s="53" t="s">
        <v>400</v>
      </c>
      <c r="G291" s="53"/>
      <c r="H291" s="55">
        <f>H292</f>
        <v>360</v>
      </c>
      <c r="I291" s="50"/>
    </row>
    <row r="292" spans="1:9" s="22" customFormat="1" ht="22.5" customHeight="1">
      <c r="A292" s="54" t="s">
        <v>124</v>
      </c>
      <c r="B292" s="53" t="s">
        <v>53</v>
      </c>
      <c r="C292" s="53" t="s">
        <v>51</v>
      </c>
      <c r="D292" s="53" t="s">
        <v>40</v>
      </c>
      <c r="E292" s="53"/>
      <c r="F292" s="53" t="s">
        <v>400</v>
      </c>
      <c r="G292" s="53" t="s">
        <v>123</v>
      </c>
      <c r="H292" s="55">
        <v>360</v>
      </c>
      <c r="I292" s="50"/>
    </row>
    <row r="293" spans="1:9" s="22" customFormat="1" ht="31.5">
      <c r="A293" s="94" t="s">
        <v>64</v>
      </c>
      <c r="B293" s="53" t="s">
        <v>53</v>
      </c>
      <c r="C293" s="14" t="s">
        <v>65</v>
      </c>
      <c r="D293" s="14" t="s">
        <v>152</v>
      </c>
      <c r="E293" s="14"/>
      <c r="F293" s="14"/>
      <c r="G293" s="14"/>
      <c r="H293" s="10">
        <f>H295</f>
        <v>2</v>
      </c>
    </row>
    <row r="294" spans="1:9" s="22" customFormat="1" ht="31.5">
      <c r="A294" s="94" t="s">
        <v>305</v>
      </c>
      <c r="B294" s="53" t="s">
        <v>53</v>
      </c>
      <c r="C294" s="14" t="s">
        <v>65</v>
      </c>
      <c r="D294" s="14" t="s">
        <v>39</v>
      </c>
      <c r="E294" s="14" t="s">
        <v>66</v>
      </c>
      <c r="F294" s="14" t="s">
        <v>169</v>
      </c>
      <c r="G294" s="14"/>
      <c r="H294" s="10">
        <f>H295</f>
        <v>2</v>
      </c>
    </row>
    <row r="295" spans="1:9" s="22" customFormat="1" ht="15.75">
      <c r="A295" s="94" t="s">
        <v>199</v>
      </c>
      <c r="B295" s="53" t="s">
        <v>53</v>
      </c>
      <c r="C295" s="14" t="s">
        <v>65</v>
      </c>
      <c r="D295" s="14" t="s">
        <v>39</v>
      </c>
      <c r="E295" s="14" t="s">
        <v>66</v>
      </c>
      <c r="F295" s="14" t="s">
        <v>169</v>
      </c>
      <c r="G295" s="14" t="s">
        <v>115</v>
      </c>
      <c r="H295" s="10">
        <v>2</v>
      </c>
    </row>
    <row r="296" spans="1:9" s="22" customFormat="1" ht="47.25">
      <c r="A296" s="54" t="s">
        <v>306</v>
      </c>
      <c r="B296" s="53" t="s">
        <v>53</v>
      </c>
      <c r="C296" s="53">
        <v>14</v>
      </c>
      <c r="D296" s="53" t="s">
        <v>152</v>
      </c>
      <c r="E296" s="53"/>
      <c r="F296" s="53"/>
      <c r="G296" s="53"/>
      <c r="H296" s="55">
        <f>H297+H299</f>
        <v>38360.984000000004</v>
      </c>
    </row>
    <row r="297" spans="1:9" s="22" customFormat="1" ht="47.25">
      <c r="A297" s="54" t="s">
        <v>307</v>
      </c>
      <c r="B297" s="53" t="s">
        <v>53</v>
      </c>
      <c r="C297" s="53">
        <v>14</v>
      </c>
      <c r="D297" s="53" t="s">
        <v>39</v>
      </c>
      <c r="E297" s="53">
        <v>5160130</v>
      </c>
      <c r="F297" s="53" t="s">
        <v>170</v>
      </c>
      <c r="G297" s="53"/>
      <c r="H297" s="55">
        <f>H298</f>
        <v>3914.3</v>
      </c>
      <c r="I297" s="41"/>
    </row>
    <row r="298" spans="1:9" s="22" customFormat="1" ht="22.5" customHeight="1">
      <c r="A298" s="54" t="s">
        <v>201</v>
      </c>
      <c r="B298" s="53" t="s">
        <v>53</v>
      </c>
      <c r="C298" s="53">
        <v>14</v>
      </c>
      <c r="D298" s="53" t="s">
        <v>39</v>
      </c>
      <c r="E298" s="53">
        <v>5160130</v>
      </c>
      <c r="F298" s="53" t="s">
        <v>170</v>
      </c>
      <c r="G298" s="53" t="s">
        <v>200</v>
      </c>
      <c r="H298" s="55">
        <v>3914.3</v>
      </c>
      <c r="I298" s="40" t="s">
        <v>378</v>
      </c>
    </row>
    <row r="299" spans="1:9" s="22" customFormat="1" ht="31.5">
      <c r="A299" s="54" t="s">
        <v>308</v>
      </c>
      <c r="B299" s="53" t="s">
        <v>53</v>
      </c>
      <c r="C299" s="53" t="s">
        <v>174</v>
      </c>
      <c r="D299" s="53" t="s">
        <v>40</v>
      </c>
      <c r="E299" s="53"/>
      <c r="F299" s="53"/>
      <c r="G299" s="53"/>
      <c r="H299" s="55">
        <f>H301</f>
        <v>34446.684000000001</v>
      </c>
    </row>
    <row r="300" spans="1:9" s="22" customFormat="1" ht="64.5" customHeight="1">
      <c r="A300" s="38" t="s">
        <v>313</v>
      </c>
      <c r="B300" s="53" t="s">
        <v>53</v>
      </c>
      <c r="C300" s="53" t="s">
        <v>174</v>
      </c>
      <c r="D300" s="53" t="s">
        <v>40</v>
      </c>
      <c r="E300" s="53"/>
      <c r="F300" s="53" t="s">
        <v>312</v>
      </c>
      <c r="G300" s="53"/>
      <c r="H300" s="55">
        <f>H301</f>
        <v>34446.684000000001</v>
      </c>
    </row>
    <row r="301" spans="1:9" s="22" customFormat="1" ht="15.75">
      <c r="A301" s="38" t="s">
        <v>124</v>
      </c>
      <c r="B301" s="53" t="s">
        <v>53</v>
      </c>
      <c r="C301" s="53" t="s">
        <v>174</v>
      </c>
      <c r="D301" s="53" t="s">
        <v>40</v>
      </c>
      <c r="E301" s="53"/>
      <c r="F301" s="53" t="s">
        <v>312</v>
      </c>
      <c r="G301" s="53" t="s">
        <v>123</v>
      </c>
      <c r="H301" s="55">
        <v>34446.684000000001</v>
      </c>
    </row>
    <row r="302" spans="1:9" s="22" customFormat="1" ht="47.25">
      <c r="A302" s="54" t="s">
        <v>294</v>
      </c>
      <c r="B302" s="53" t="s">
        <v>295</v>
      </c>
      <c r="C302" s="53"/>
      <c r="D302" s="53"/>
      <c r="E302" s="53"/>
      <c r="F302" s="53"/>
      <c r="G302" s="53"/>
      <c r="H302" s="55">
        <f>H303+H361+H380+H438+H477+H471+H409+H355+H428</f>
        <v>463835.723</v>
      </c>
    </row>
    <row r="303" spans="1:9" s="22" customFormat="1" ht="15.75">
      <c r="A303" s="54" t="s">
        <v>19</v>
      </c>
      <c r="B303" s="53" t="s">
        <v>295</v>
      </c>
      <c r="C303" s="53" t="s">
        <v>39</v>
      </c>
      <c r="D303" s="53" t="s">
        <v>152</v>
      </c>
      <c r="E303" s="53"/>
      <c r="F303" s="53"/>
      <c r="G303" s="53"/>
      <c r="H303" s="55">
        <f>H304+H313+H320+H316+H307</f>
        <v>24698.546000000002</v>
      </c>
    </row>
    <row r="304" spans="1:9" s="22" customFormat="1" ht="63">
      <c r="A304" s="54" t="s">
        <v>309</v>
      </c>
      <c r="B304" s="53" t="s">
        <v>295</v>
      </c>
      <c r="C304" s="53" t="s">
        <v>39</v>
      </c>
      <c r="D304" s="53" t="s">
        <v>40</v>
      </c>
      <c r="E304" s="53"/>
      <c r="F304" s="53"/>
      <c r="G304" s="53"/>
      <c r="H304" s="55">
        <f>H305</f>
        <v>40</v>
      </c>
    </row>
    <row r="305" spans="1:8" s="22" customFormat="1" ht="31.5">
      <c r="A305" s="54" t="s">
        <v>78</v>
      </c>
      <c r="B305" s="53" t="s">
        <v>295</v>
      </c>
      <c r="C305" s="53" t="s">
        <v>39</v>
      </c>
      <c r="D305" s="53" t="s">
        <v>40</v>
      </c>
      <c r="E305" s="53"/>
      <c r="F305" s="53" t="s">
        <v>132</v>
      </c>
      <c r="G305" s="53"/>
      <c r="H305" s="55">
        <f>H306</f>
        <v>40</v>
      </c>
    </row>
    <row r="306" spans="1:8" s="22" customFormat="1" ht="31.5">
      <c r="A306" s="54" t="s">
        <v>191</v>
      </c>
      <c r="B306" s="53" t="s">
        <v>295</v>
      </c>
      <c r="C306" s="53" t="s">
        <v>39</v>
      </c>
      <c r="D306" s="53" t="s">
        <v>40</v>
      </c>
      <c r="E306" s="53"/>
      <c r="F306" s="53" t="s">
        <v>132</v>
      </c>
      <c r="G306" s="53" t="s">
        <v>46</v>
      </c>
      <c r="H306" s="55">
        <v>40</v>
      </c>
    </row>
    <row r="307" spans="1:8" s="22" customFormat="1" ht="63">
      <c r="A307" s="54" t="s">
        <v>310</v>
      </c>
      <c r="B307" s="53" t="s">
        <v>295</v>
      </c>
      <c r="C307" s="53" t="s">
        <v>39</v>
      </c>
      <c r="D307" s="53" t="s">
        <v>42</v>
      </c>
      <c r="E307" s="53"/>
      <c r="F307" s="53"/>
      <c r="G307" s="53"/>
      <c r="H307" s="55">
        <f>H308</f>
        <v>1297</v>
      </c>
    </row>
    <row r="308" spans="1:8" s="22" customFormat="1" ht="31.5">
      <c r="A308" s="54" t="s">
        <v>87</v>
      </c>
      <c r="B308" s="53" t="s">
        <v>295</v>
      </c>
      <c r="C308" s="53" t="s">
        <v>39</v>
      </c>
      <c r="D308" s="53" t="s">
        <v>42</v>
      </c>
      <c r="E308" s="53" t="s">
        <v>49</v>
      </c>
      <c r="F308" s="53" t="s">
        <v>133</v>
      </c>
      <c r="G308" s="53"/>
      <c r="H308" s="55">
        <f>H309</f>
        <v>1297</v>
      </c>
    </row>
    <row r="309" spans="1:8" s="22" customFormat="1" ht="31.5">
      <c r="A309" s="54" t="s">
        <v>78</v>
      </c>
      <c r="B309" s="53" t="s">
        <v>295</v>
      </c>
      <c r="C309" s="53" t="s">
        <v>39</v>
      </c>
      <c r="D309" s="53" t="s">
        <v>42</v>
      </c>
      <c r="E309" s="53" t="s">
        <v>41</v>
      </c>
      <c r="F309" s="53" t="s">
        <v>132</v>
      </c>
      <c r="G309" s="53"/>
      <c r="H309" s="55">
        <f>H310+H312</f>
        <v>1297</v>
      </c>
    </row>
    <row r="310" spans="1:8" s="22" customFormat="1">
      <c r="A310" s="83" t="s">
        <v>190</v>
      </c>
      <c r="B310" s="84" t="s">
        <v>295</v>
      </c>
      <c r="C310" s="84" t="s">
        <v>39</v>
      </c>
      <c r="D310" s="84" t="s">
        <v>42</v>
      </c>
      <c r="E310" s="84" t="s">
        <v>41</v>
      </c>
      <c r="F310" s="89" t="s">
        <v>132</v>
      </c>
      <c r="G310" s="84" t="s">
        <v>193</v>
      </c>
      <c r="H310" s="95">
        <v>251</v>
      </c>
    </row>
    <row r="311" spans="1:8" s="22" customFormat="1" ht="15.75" customHeight="1">
      <c r="A311" s="83"/>
      <c r="B311" s="84"/>
      <c r="C311" s="84"/>
      <c r="D311" s="84"/>
      <c r="E311" s="84"/>
      <c r="F311" s="91"/>
      <c r="G311" s="84"/>
      <c r="H311" s="96"/>
    </row>
    <row r="312" spans="1:8" s="22" customFormat="1" ht="34.5" customHeight="1">
      <c r="A312" s="54" t="s">
        <v>191</v>
      </c>
      <c r="B312" s="53" t="s">
        <v>295</v>
      </c>
      <c r="C312" s="53" t="s">
        <v>39</v>
      </c>
      <c r="D312" s="53" t="s">
        <v>42</v>
      </c>
      <c r="E312" s="53"/>
      <c r="F312" s="97" t="s">
        <v>132</v>
      </c>
      <c r="G312" s="53" t="s">
        <v>46</v>
      </c>
      <c r="H312" s="98">
        <v>1046</v>
      </c>
    </row>
    <row r="313" spans="1:8" s="22" customFormat="1" ht="15.75">
      <c r="A313" s="54" t="s">
        <v>223</v>
      </c>
      <c r="B313" s="53" t="s">
        <v>295</v>
      </c>
      <c r="C313" s="53" t="s">
        <v>39</v>
      </c>
      <c r="D313" s="53" t="s">
        <v>60</v>
      </c>
      <c r="E313" s="53"/>
      <c r="F313" s="53"/>
      <c r="G313" s="53"/>
      <c r="H313" s="55">
        <f>H314</f>
        <v>2</v>
      </c>
    </row>
    <row r="314" spans="1:8" s="22" customFormat="1" ht="63">
      <c r="A314" s="54" t="s">
        <v>222</v>
      </c>
      <c r="B314" s="53" t="s">
        <v>295</v>
      </c>
      <c r="C314" s="53" t="s">
        <v>39</v>
      </c>
      <c r="D314" s="53" t="s">
        <v>60</v>
      </c>
      <c r="E314" s="53"/>
      <c r="F314" s="53" t="s">
        <v>221</v>
      </c>
      <c r="G314" s="53"/>
      <c r="H314" s="55">
        <f>H315</f>
        <v>2</v>
      </c>
    </row>
    <row r="315" spans="1:8" s="22" customFormat="1" ht="31.5">
      <c r="A315" s="54" t="s">
        <v>191</v>
      </c>
      <c r="B315" s="53" t="s">
        <v>295</v>
      </c>
      <c r="C315" s="53" t="s">
        <v>39</v>
      </c>
      <c r="D315" s="53" t="s">
        <v>60</v>
      </c>
      <c r="E315" s="53"/>
      <c r="F315" s="53" t="s">
        <v>221</v>
      </c>
      <c r="G315" s="53" t="s">
        <v>46</v>
      </c>
      <c r="H315" s="55">
        <v>2</v>
      </c>
    </row>
    <row r="316" spans="1:8" s="22" customFormat="1" ht="15.75" hidden="1">
      <c r="A316" s="54" t="s">
        <v>355</v>
      </c>
      <c r="B316" s="53" t="s">
        <v>295</v>
      </c>
      <c r="C316" s="53" t="s">
        <v>39</v>
      </c>
      <c r="D316" s="53" t="s">
        <v>44</v>
      </c>
      <c r="E316" s="53"/>
      <c r="F316" s="53"/>
      <c r="G316" s="53"/>
      <c r="H316" s="55">
        <f>H317</f>
        <v>0</v>
      </c>
    </row>
    <row r="317" spans="1:8" s="22" customFormat="1" ht="15.75" hidden="1">
      <c r="A317" s="54" t="s">
        <v>356</v>
      </c>
      <c r="B317" s="53" t="s">
        <v>295</v>
      </c>
      <c r="C317" s="53" t="s">
        <v>39</v>
      </c>
      <c r="D317" s="53" t="s">
        <v>44</v>
      </c>
      <c r="E317" s="53"/>
      <c r="F317" s="53" t="s">
        <v>357</v>
      </c>
      <c r="G317" s="53"/>
      <c r="H317" s="55">
        <f>H318+H319</f>
        <v>0</v>
      </c>
    </row>
    <row r="318" spans="1:8" s="22" customFormat="1" ht="78.75" hidden="1">
      <c r="A318" s="54" t="s">
        <v>190</v>
      </c>
      <c r="B318" s="53" t="s">
        <v>295</v>
      </c>
      <c r="C318" s="53" t="s">
        <v>39</v>
      </c>
      <c r="D318" s="53" t="s">
        <v>44</v>
      </c>
      <c r="E318" s="53"/>
      <c r="F318" s="53" t="s">
        <v>357</v>
      </c>
      <c r="G318" s="53" t="s">
        <v>193</v>
      </c>
      <c r="H318" s="55"/>
    </row>
    <row r="319" spans="1:8" s="22" customFormat="1" ht="15.75" hidden="1">
      <c r="A319" s="54" t="s">
        <v>358</v>
      </c>
      <c r="B319" s="53" t="s">
        <v>295</v>
      </c>
      <c r="C319" s="53" t="s">
        <v>39</v>
      </c>
      <c r="D319" s="53" t="s">
        <v>44</v>
      </c>
      <c r="E319" s="53"/>
      <c r="F319" s="53" t="s">
        <v>357</v>
      </c>
      <c r="G319" s="53" t="s">
        <v>359</v>
      </c>
      <c r="H319" s="55"/>
    </row>
    <row r="320" spans="1:8" s="22" customFormat="1" ht="15.75">
      <c r="A320" s="54" t="s">
        <v>26</v>
      </c>
      <c r="B320" s="53" t="s">
        <v>295</v>
      </c>
      <c r="C320" s="53" t="s">
        <v>39</v>
      </c>
      <c r="D320" s="53" t="s">
        <v>65</v>
      </c>
      <c r="E320" s="53"/>
      <c r="F320" s="53"/>
      <c r="G320" s="53"/>
      <c r="H320" s="55">
        <f>H321+H328+H330+H336+H338+H340+H342+H344+H348+H351+H346+H326</f>
        <v>23359.546000000002</v>
      </c>
    </row>
    <row r="321" spans="1:8" s="22" customFormat="1" ht="31.5">
      <c r="A321" s="54" t="s">
        <v>87</v>
      </c>
      <c r="B321" s="53" t="s">
        <v>295</v>
      </c>
      <c r="C321" s="53" t="s">
        <v>39</v>
      </c>
      <c r="D321" s="53" t="s">
        <v>65</v>
      </c>
      <c r="E321" s="53"/>
      <c r="F321" s="53" t="s">
        <v>133</v>
      </c>
      <c r="G321" s="53"/>
      <c r="H321" s="55">
        <f>H322</f>
        <v>6959.6930000000002</v>
      </c>
    </row>
    <row r="322" spans="1:8" s="22" customFormat="1" ht="31.5">
      <c r="A322" s="54" t="s">
        <v>78</v>
      </c>
      <c r="B322" s="53" t="s">
        <v>295</v>
      </c>
      <c r="C322" s="53" t="s">
        <v>39</v>
      </c>
      <c r="D322" s="53" t="s">
        <v>65</v>
      </c>
      <c r="E322" s="53"/>
      <c r="F322" s="53" t="s">
        <v>132</v>
      </c>
      <c r="G322" s="53"/>
      <c r="H322" s="55">
        <f>H324+H325+H323</f>
        <v>6959.6930000000002</v>
      </c>
    </row>
    <row r="323" spans="1:8" s="22" customFormat="1" ht="78.75">
      <c r="A323" s="54" t="s">
        <v>190</v>
      </c>
      <c r="B323" s="53" t="s">
        <v>295</v>
      </c>
      <c r="C323" s="53" t="s">
        <v>39</v>
      </c>
      <c r="D323" s="53" t="s">
        <v>65</v>
      </c>
      <c r="E323" s="53"/>
      <c r="F323" s="53" t="s">
        <v>132</v>
      </c>
      <c r="G323" s="53" t="s">
        <v>193</v>
      </c>
      <c r="H323" s="55">
        <v>2571.8000000000002</v>
      </c>
    </row>
    <row r="324" spans="1:8" s="22" customFormat="1" ht="31.5">
      <c r="A324" s="38" t="s">
        <v>191</v>
      </c>
      <c r="B324" s="14" t="s">
        <v>295</v>
      </c>
      <c r="C324" s="14" t="s">
        <v>39</v>
      </c>
      <c r="D324" s="14" t="s">
        <v>65</v>
      </c>
      <c r="E324" s="14"/>
      <c r="F324" s="14" t="s">
        <v>132</v>
      </c>
      <c r="G324" s="14" t="s">
        <v>46</v>
      </c>
      <c r="H324" s="10">
        <v>4292.8999999999996</v>
      </c>
    </row>
    <row r="325" spans="1:8" s="22" customFormat="1" ht="18.75" customHeight="1">
      <c r="A325" s="54" t="s">
        <v>192</v>
      </c>
      <c r="B325" s="53" t="s">
        <v>295</v>
      </c>
      <c r="C325" s="53" t="s">
        <v>39</v>
      </c>
      <c r="D325" s="53" t="s">
        <v>65</v>
      </c>
      <c r="E325" s="53"/>
      <c r="F325" s="53" t="s">
        <v>132</v>
      </c>
      <c r="G325" s="53" t="s">
        <v>194</v>
      </c>
      <c r="H325" s="55">
        <v>94.992999999999995</v>
      </c>
    </row>
    <row r="326" spans="1:8" s="22" customFormat="1" ht="18.75" customHeight="1">
      <c r="A326" s="54" t="s">
        <v>21</v>
      </c>
      <c r="B326" s="53" t="s">
        <v>295</v>
      </c>
      <c r="C326" s="53" t="s">
        <v>39</v>
      </c>
      <c r="D326" s="53" t="s">
        <v>65</v>
      </c>
      <c r="E326" s="53"/>
      <c r="F326" s="53" t="s">
        <v>135</v>
      </c>
      <c r="G326" s="53"/>
      <c r="H326" s="55">
        <f>H327</f>
        <v>1.2410000000000001</v>
      </c>
    </row>
    <row r="327" spans="1:8" s="22" customFormat="1" ht="33" customHeight="1">
      <c r="A327" s="38" t="s">
        <v>191</v>
      </c>
      <c r="B327" s="53" t="s">
        <v>295</v>
      </c>
      <c r="C327" s="53" t="s">
        <v>39</v>
      </c>
      <c r="D327" s="53" t="s">
        <v>65</v>
      </c>
      <c r="E327" s="53"/>
      <c r="F327" s="53" t="s">
        <v>135</v>
      </c>
      <c r="G327" s="53" t="s">
        <v>46</v>
      </c>
      <c r="H327" s="55">
        <v>1.2410000000000001</v>
      </c>
    </row>
    <row r="328" spans="1:8" s="22" customFormat="1" ht="47.25">
      <c r="A328" s="54" t="s">
        <v>328</v>
      </c>
      <c r="B328" s="53" t="s">
        <v>295</v>
      </c>
      <c r="C328" s="53" t="s">
        <v>39</v>
      </c>
      <c r="D328" s="53" t="s">
        <v>65</v>
      </c>
      <c r="E328" s="53"/>
      <c r="F328" s="53" t="s">
        <v>203</v>
      </c>
      <c r="G328" s="53"/>
      <c r="H328" s="55">
        <f>H329</f>
        <v>6</v>
      </c>
    </row>
    <row r="329" spans="1:8" s="22" customFormat="1" ht="31.5">
      <c r="A329" s="54" t="s">
        <v>191</v>
      </c>
      <c r="B329" s="53" t="s">
        <v>295</v>
      </c>
      <c r="C329" s="53" t="s">
        <v>39</v>
      </c>
      <c r="D329" s="53" t="s">
        <v>65</v>
      </c>
      <c r="E329" s="53"/>
      <c r="F329" s="53" t="s">
        <v>203</v>
      </c>
      <c r="G329" s="53" t="s">
        <v>46</v>
      </c>
      <c r="H329" s="55">
        <v>6</v>
      </c>
    </row>
    <row r="330" spans="1:8" s="22" customFormat="1" ht="47.25">
      <c r="A330" s="54" t="s">
        <v>323</v>
      </c>
      <c r="B330" s="53" t="s">
        <v>295</v>
      </c>
      <c r="C330" s="53" t="s">
        <v>39</v>
      </c>
      <c r="D330" s="53" t="s">
        <v>65</v>
      </c>
      <c r="E330" s="53"/>
      <c r="F330" s="53" t="s">
        <v>217</v>
      </c>
      <c r="G330" s="53"/>
      <c r="H330" s="55">
        <f>H331+H332</f>
        <v>25</v>
      </c>
    </row>
    <row r="331" spans="1:8" s="22" customFormat="1" ht="78.75">
      <c r="A331" s="54" t="s">
        <v>190</v>
      </c>
      <c r="B331" s="53" t="s">
        <v>295</v>
      </c>
      <c r="C331" s="53" t="s">
        <v>39</v>
      </c>
      <c r="D331" s="53" t="s">
        <v>65</v>
      </c>
      <c r="E331" s="53"/>
      <c r="F331" s="53" t="s">
        <v>217</v>
      </c>
      <c r="G331" s="53" t="s">
        <v>193</v>
      </c>
      <c r="H331" s="55">
        <v>10.4</v>
      </c>
    </row>
    <row r="332" spans="1:8" s="22" customFormat="1" ht="36" customHeight="1">
      <c r="A332" s="54" t="s">
        <v>191</v>
      </c>
      <c r="B332" s="53" t="s">
        <v>295</v>
      </c>
      <c r="C332" s="53" t="s">
        <v>39</v>
      </c>
      <c r="D332" s="53" t="s">
        <v>65</v>
      </c>
      <c r="E332" s="53"/>
      <c r="F332" s="53" t="s">
        <v>217</v>
      </c>
      <c r="G332" s="53" t="s">
        <v>46</v>
      </c>
      <c r="H332" s="55">
        <v>14.6</v>
      </c>
    </row>
    <row r="333" spans="1:8" s="22" customFormat="1" ht="2.25" hidden="1" customHeight="1">
      <c r="A333" s="54" t="s">
        <v>264</v>
      </c>
      <c r="B333" s="53" t="s">
        <v>295</v>
      </c>
      <c r="C333" s="14" t="s">
        <v>39</v>
      </c>
      <c r="D333" s="14" t="s">
        <v>65</v>
      </c>
      <c r="E333" s="25"/>
      <c r="F333" s="14" t="s">
        <v>266</v>
      </c>
      <c r="G333" s="14"/>
      <c r="H333" s="23">
        <f>H334</f>
        <v>0</v>
      </c>
    </row>
    <row r="334" spans="1:8" s="22" customFormat="1" ht="31.5" hidden="1">
      <c r="A334" s="26" t="s">
        <v>265</v>
      </c>
      <c r="B334" s="53" t="s">
        <v>295</v>
      </c>
      <c r="C334" s="14" t="s">
        <v>39</v>
      </c>
      <c r="D334" s="14" t="s">
        <v>65</v>
      </c>
      <c r="E334" s="25"/>
      <c r="F334" s="14" t="s">
        <v>267</v>
      </c>
      <c r="G334" s="14"/>
      <c r="H334" s="23">
        <f>H335</f>
        <v>0</v>
      </c>
    </row>
    <row r="335" spans="1:8" s="22" customFormat="1" ht="31.5" hidden="1">
      <c r="A335" s="54" t="s">
        <v>191</v>
      </c>
      <c r="B335" s="53" t="s">
        <v>295</v>
      </c>
      <c r="C335" s="14" t="s">
        <v>39</v>
      </c>
      <c r="D335" s="14" t="s">
        <v>65</v>
      </c>
      <c r="E335" s="25"/>
      <c r="F335" s="14" t="s">
        <v>267</v>
      </c>
      <c r="G335" s="14" t="s">
        <v>46</v>
      </c>
      <c r="H335" s="23"/>
    </row>
    <row r="336" spans="1:8" s="22" customFormat="1" ht="63">
      <c r="A336" s="54" t="s">
        <v>350</v>
      </c>
      <c r="B336" s="53" t="s">
        <v>295</v>
      </c>
      <c r="C336" s="14" t="s">
        <v>39</v>
      </c>
      <c r="D336" s="14" t="s">
        <v>65</v>
      </c>
      <c r="E336" s="25"/>
      <c r="F336" s="14" t="s">
        <v>228</v>
      </c>
      <c r="G336" s="14"/>
      <c r="H336" s="23">
        <f>H337</f>
        <v>30</v>
      </c>
    </row>
    <row r="337" spans="1:9" s="22" customFormat="1" ht="31.5">
      <c r="A337" s="54" t="s">
        <v>191</v>
      </c>
      <c r="B337" s="53" t="s">
        <v>295</v>
      </c>
      <c r="C337" s="14" t="s">
        <v>39</v>
      </c>
      <c r="D337" s="14" t="s">
        <v>65</v>
      </c>
      <c r="E337" s="25"/>
      <c r="F337" s="14" t="s">
        <v>228</v>
      </c>
      <c r="G337" s="14" t="s">
        <v>46</v>
      </c>
      <c r="H337" s="23">
        <v>30</v>
      </c>
    </row>
    <row r="338" spans="1:9" s="22" customFormat="1" ht="47.25">
      <c r="A338" s="54" t="s">
        <v>329</v>
      </c>
      <c r="B338" s="53" t="s">
        <v>295</v>
      </c>
      <c r="C338" s="53" t="s">
        <v>39</v>
      </c>
      <c r="D338" s="53" t="s">
        <v>65</v>
      </c>
      <c r="E338" s="53" t="s">
        <v>81</v>
      </c>
      <c r="F338" s="53" t="s">
        <v>137</v>
      </c>
      <c r="G338" s="53"/>
      <c r="H338" s="55">
        <f>H339</f>
        <v>17.5</v>
      </c>
    </row>
    <row r="339" spans="1:9" s="22" customFormat="1" ht="33" customHeight="1">
      <c r="A339" s="54" t="s">
        <v>191</v>
      </c>
      <c r="B339" s="53" t="s">
        <v>295</v>
      </c>
      <c r="C339" s="53" t="s">
        <v>39</v>
      </c>
      <c r="D339" s="53" t="s">
        <v>65</v>
      </c>
      <c r="E339" s="53" t="s">
        <v>81</v>
      </c>
      <c r="F339" s="53" t="s">
        <v>137</v>
      </c>
      <c r="G339" s="53" t="s">
        <v>46</v>
      </c>
      <c r="H339" s="55">
        <v>17.5</v>
      </c>
    </row>
    <row r="340" spans="1:9" s="22" customFormat="1" ht="48.75" customHeight="1">
      <c r="A340" s="54" t="s">
        <v>299</v>
      </c>
      <c r="B340" s="53" t="s">
        <v>295</v>
      </c>
      <c r="C340" s="53" t="s">
        <v>39</v>
      </c>
      <c r="D340" s="53" t="s">
        <v>65</v>
      </c>
      <c r="E340" s="53"/>
      <c r="F340" s="56" t="s">
        <v>240</v>
      </c>
      <c r="G340" s="53"/>
      <c r="H340" s="55">
        <f>H341</f>
        <v>871.64300000000003</v>
      </c>
    </row>
    <row r="341" spans="1:9" s="22" customFormat="1" ht="33.75" customHeight="1">
      <c r="A341" s="54" t="s">
        <v>191</v>
      </c>
      <c r="B341" s="53" t="s">
        <v>295</v>
      </c>
      <c r="C341" s="53" t="s">
        <v>39</v>
      </c>
      <c r="D341" s="53" t="s">
        <v>65</v>
      </c>
      <c r="E341" s="53"/>
      <c r="F341" s="56" t="s">
        <v>240</v>
      </c>
      <c r="G341" s="53" t="s">
        <v>46</v>
      </c>
      <c r="H341" s="55">
        <v>871.64300000000003</v>
      </c>
    </row>
    <row r="342" spans="1:9" s="22" customFormat="1" ht="31.5">
      <c r="A342" s="54" t="s">
        <v>330</v>
      </c>
      <c r="B342" s="53" t="s">
        <v>295</v>
      </c>
      <c r="C342" s="53" t="s">
        <v>39</v>
      </c>
      <c r="D342" s="53" t="s">
        <v>65</v>
      </c>
      <c r="E342" s="53"/>
      <c r="F342" s="53" t="s">
        <v>139</v>
      </c>
      <c r="G342" s="53"/>
      <c r="H342" s="55">
        <f>H343</f>
        <v>25</v>
      </c>
    </row>
    <row r="343" spans="1:9" s="22" customFormat="1" ht="31.5">
      <c r="A343" s="54" t="s">
        <v>191</v>
      </c>
      <c r="B343" s="53" t="s">
        <v>295</v>
      </c>
      <c r="C343" s="53" t="s">
        <v>39</v>
      </c>
      <c r="D343" s="53" t="s">
        <v>65</v>
      </c>
      <c r="E343" s="53"/>
      <c r="F343" s="53" t="s">
        <v>139</v>
      </c>
      <c r="G343" s="53" t="s">
        <v>46</v>
      </c>
      <c r="H343" s="55">
        <v>25</v>
      </c>
    </row>
    <row r="344" spans="1:9" s="22" customFormat="1" ht="63">
      <c r="A344" s="87" t="s">
        <v>331</v>
      </c>
      <c r="B344" s="53" t="s">
        <v>295</v>
      </c>
      <c r="C344" s="53" t="s">
        <v>39</v>
      </c>
      <c r="D344" s="53">
        <v>13</v>
      </c>
      <c r="E344" s="53" t="s">
        <v>62</v>
      </c>
      <c r="F344" s="53" t="s">
        <v>140</v>
      </c>
      <c r="G344" s="53"/>
      <c r="H344" s="55">
        <f>H345</f>
        <v>7</v>
      </c>
    </row>
    <row r="345" spans="1:9" s="22" customFormat="1" ht="31.5">
      <c r="A345" s="54" t="s">
        <v>191</v>
      </c>
      <c r="B345" s="53" t="s">
        <v>295</v>
      </c>
      <c r="C345" s="53" t="s">
        <v>39</v>
      </c>
      <c r="D345" s="53">
        <v>13</v>
      </c>
      <c r="E345" s="53" t="s">
        <v>62</v>
      </c>
      <c r="F345" s="53" t="s">
        <v>140</v>
      </c>
      <c r="G345" s="53" t="s">
        <v>46</v>
      </c>
      <c r="H345" s="55">
        <v>7</v>
      </c>
    </row>
    <row r="346" spans="1:9" s="22" customFormat="1" ht="47.25">
      <c r="A346" s="54" t="s">
        <v>261</v>
      </c>
      <c r="B346" s="53" t="s">
        <v>295</v>
      </c>
      <c r="C346" s="53" t="s">
        <v>39</v>
      </c>
      <c r="D346" s="53">
        <v>13</v>
      </c>
      <c r="E346" s="53"/>
      <c r="F346" s="53" t="s">
        <v>262</v>
      </c>
      <c r="G346" s="53"/>
      <c r="H346" s="55">
        <f>H347</f>
        <v>2655.239</v>
      </c>
    </row>
    <row r="347" spans="1:9" s="22" customFormat="1" ht="78.75">
      <c r="A347" s="54" t="s">
        <v>190</v>
      </c>
      <c r="B347" s="53" t="s">
        <v>295</v>
      </c>
      <c r="C347" s="53" t="s">
        <v>39</v>
      </c>
      <c r="D347" s="53">
        <v>13</v>
      </c>
      <c r="E347" s="53"/>
      <c r="F347" s="53" t="s">
        <v>262</v>
      </c>
      <c r="G347" s="53" t="s">
        <v>193</v>
      </c>
      <c r="H347" s="55">
        <v>2655.239</v>
      </c>
    </row>
    <row r="348" spans="1:9" s="22" customFormat="1" ht="47.25">
      <c r="A348" s="54" t="s">
        <v>79</v>
      </c>
      <c r="B348" s="53" t="s">
        <v>295</v>
      </c>
      <c r="C348" s="53" t="s">
        <v>39</v>
      </c>
      <c r="D348" s="53" t="s">
        <v>65</v>
      </c>
      <c r="E348" s="53" t="s">
        <v>80</v>
      </c>
      <c r="F348" s="53" t="s">
        <v>141</v>
      </c>
      <c r="G348" s="53"/>
      <c r="H348" s="55">
        <f>H349+H350</f>
        <v>383.56600000000003</v>
      </c>
    </row>
    <row r="349" spans="1:9" s="22" customFormat="1" ht="31.5">
      <c r="A349" s="54" t="s">
        <v>191</v>
      </c>
      <c r="B349" s="53" t="s">
        <v>295</v>
      </c>
      <c r="C349" s="53" t="s">
        <v>39</v>
      </c>
      <c r="D349" s="53" t="s">
        <v>65</v>
      </c>
      <c r="E349" s="53" t="s">
        <v>80</v>
      </c>
      <c r="F349" s="53" t="s">
        <v>141</v>
      </c>
      <c r="G349" s="53" t="s">
        <v>46</v>
      </c>
      <c r="H349" s="55">
        <v>355.983</v>
      </c>
      <c r="I349" s="37" t="s">
        <v>405</v>
      </c>
    </row>
    <row r="350" spans="1:9" s="22" customFormat="1" ht="15.75">
      <c r="A350" s="54" t="s">
        <v>192</v>
      </c>
      <c r="B350" s="53" t="s">
        <v>295</v>
      </c>
      <c r="C350" s="53" t="s">
        <v>39</v>
      </c>
      <c r="D350" s="53" t="s">
        <v>65</v>
      </c>
      <c r="E350" s="53" t="s">
        <v>80</v>
      </c>
      <c r="F350" s="53" t="s">
        <v>141</v>
      </c>
      <c r="G350" s="53" t="s">
        <v>194</v>
      </c>
      <c r="H350" s="55">
        <v>27.582999999999998</v>
      </c>
      <c r="I350" s="36"/>
    </row>
    <row r="351" spans="1:9" s="22" customFormat="1" ht="15.75">
      <c r="A351" s="54" t="s">
        <v>92</v>
      </c>
      <c r="B351" s="53" t="s">
        <v>295</v>
      </c>
      <c r="C351" s="53" t="s">
        <v>39</v>
      </c>
      <c r="D351" s="53">
        <v>13</v>
      </c>
      <c r="E351" s="53" t="s">
        <v>61</v>
      </c>
      <c r="F351" s="53" t="s">
        <v>142</v>
      </c>
      <c r="G351" s="53"/>
      <c r="H351" s="55">
        <f>H353+H352+H354</f>
        <v>12377.663999999999</v>
      </c>
    </row>
    <row r="352" spans="1:9" s="22" customFormat="1" ht="78.75">
      <c r="A352" s="54" t="s">
        <v>190</v>
      </c>
      <c r="B352" s="53" t="s">
        <v>295</v>
      </c>
      <c r="C352" s="53" t="s">
        <v>39</v>
      </c>
      <c r="D352" s="53">
        <v>13</v>
      </c>
      <c r="E352" s="53" t="s">
        <v>61</v>
      </c>
      <c r="F352" s="53" t="s">
        <v>142</v>
      </c>
      <c r="G352" s="53" t="s">
        <v>193</v>
      </c>
      <c r="H352" s="55">
        <v>473.09500000000003</v>
      </c>
    </row>
    <row r="353" spans="1:9" s="22" customFormat="1" ht="31.5">
      <c r="A353" s="54" t="s">
        <v>191</v>
      </c>
      <c r="B353" s="53" t="s">
        <v>295</v>
      </c>
      <c r="C353" s="53" t="s">
        <v>39</v>
      </c>
      <c r="D353" s="53" t="s">
        <v>65</v>
      </c>
      <c r="E353" s="53" t="s">
        <v>61</v>
      </c>
      <c r="F353" s="53" t="s">
        <v>142</v>
      </c>
      <c r="G353" s="53" t="s">
        <v>46</v>
      </c>
      <c r="H353" s="55">
        <v>11892.312</v>
      </c>
      <c r="I353" s="40" t="s">
        <v>385</v>
      </c>
    </row>
    <row r="354" spans="1:9" s="22" customFormat="1" ht="15.75">
      <c r="A354" s="54" t="s">
        <v>192</v>
      </c>
      <c r="B354" s="53" t="s">
        <v>295</v>
      </c>
      <c r="C354" s="53" t="s">
        <v>39</v>
      </c>
      <c r="D354" s="53" t="s">
        <v>65</v>
      </c>
      <c r="E354" s="53" t="s">
        <v>61</v>
      </c>
      <c r="F354" s="53" t="s">
        <v>142</v>
      </c>
      <c r="G354" s="53" t="s">
        <v>194</v>
      </c>
      <c r="H354" s="55">
        <v>12.257</v>
      </c>
      <c r="I354" s="4"/>
    </row>
    <row r="355" spans="1:9" s="22" customFormat="1" ht="31.5">
      <c r="A355" s="54" t="s">
        <v>130</v>
      </c>
      <c r="B355" s="53" t="s">
        <v>295</v>
      </c>
      <c r="C355" s="53" t="s">
        <v>40</v>
      </c>
      <c r="D355" s="53" t="s">
        <v>152</v>
      </c>
      <c r="E355" s="53"/>
      <c r="F355" s="53"/>
      <c r="G355" s="53"/>
      <c r="H355" s="55">
        <f>H356</f>
        <v>24</v>
      </c>
      <c r="I355" s="4"/>
    </row>
    <row r="356" spans="1:9" s="22" customFormat="1" ht="47.25">
      <c r="A356" s="54" t="s">
        <v>311</v>
      </c>
      <c r="B356" s="53" t="s">
        <v>295</v>
      </c>
      <c r="C356" s="53" t="s">
        <v>40</v>
      </c>
      <c r="D356" s="53" t="s">
        <v>51</v>
      </c>
      <c r="E356" s="53"/>
      <c r="F356" s="53"/>
      <c r="G356" s="53"/>
      <c r="H356" s="55">
        <f>H357+H359</f>
        <v>24</v>
      </c>
      <c r="I356" s="4"/>
    </row>
    <row r="357" spans="1:9" s="22" customFormat="1" ht="31.5">
      <c r="A357" s="54" t="s">
        <v>131</v>
      </c>
      <c r="B357" s="53" t="s">
        <v>295</v>
      </c>
      <c r="C357" s="53" t="s">
        <v>40</v>
      </c>
      <c r="D357" s="53" t="s">
        <v>51</v>
      </c>
      <c r="E357" s="53"/>
      <c r="F357" s="53" t="s">
        <v>144</v>
      </c>
      <c r="G357" s="53"/>
      <c r="H357" s="55">
        <f>H358</f>
        <v>24</v>
      </c>
      <c r="I357" s="4"/>
    </row>
    <row r="358" spans="1:9" s="22" customFormat="1" ht="34.5" customHeight="1">
      <c r="A358" s="54" t="s">
        <v>191</v>
      </c>
      <c r="B358" s="53" t="s">
        <v>295</v>
      </c>
      <c r="C358" s="53" t="s">
        <v>40</v>
      </c>
      <c r="D358" s="53" t="s">
        <v>51</v>
      </c>
      <c r="E358" s="53"/>
      <c r="F358" s="53" t="s">
        <v>144</v>
      </c>
      <c r="G358" s="53" t="s">
        <v>46</v>
      </c>
      <c r="H358" s="55">
        <v>24</v>
      </c>
      <c r="I358" s="4"/>
    </row>
    <row r="359" spans="1:9" s="22" customFormat="1" ht="110.25" hidden="1">
      <c r="A359" s="54" t="s">
        <v>352</v>
      </c>
      <c r="B359" s="53" t="s">
        <v>295</v>
      </c>
      <c r="C359" s="53" t="s">
        <v>40</v>
      </c>
      <c r="D359" s="53" t="s">
        <v>51</v>
      </c>
      <c r="E359" s="53"/>
      <c r="F359" s="53" t="s">
        <v>351</v>
      </c>
      <c r="G359" s="53"/>
      <c r="H359" s="55">
        <f>H360</f>
        <v>0</v>
      </c>
      <c r="I359" s="4"/>
    </row>
    <row r="360" spans="1:9" s="22" customFormat="1" ht="31.5" hidden="1">
      <c r="A360" s="54" t="s">
        <v>191</v>
      </c>
      <c r="B360" s="53" t="s">
        <v>295</v>
      </c>
      <c r="C360" s="53" t="s">
        <v>40</v>
      </c>
      <c r="D360" s="53" t="s">
        <v>51</v>
      </c>
      <c r="E360" s="53"/>
      <c r="F360" s="53" t="s">
        <v>351</v>
      </c>
      <c r="G360" s="53" t="s">
        <v>46</v>
      </c>
      <c r="H360" s="55"/>
      <c r="I360" s="4"/>
    </row>
    <row r="361" spans="1:9" s="22" customFormat="1" ht="15.75">
      <c r="A361" s="54" t="s">
        <v>27</v>
      </c>
      <c r="B361" s="53" t="s">
        <v>295</v>
      </c>
      <c r="C361" s="53" t="s">
        <v>42</v>
      </c>
      <c r="D361" s="53" t="s">
        <v>152</v>
      </c>
      <c r="E361" s="53"/>
      <c r="F361" s="53"/>
      <c r="G361" s="53"/>
      <c r="H361" s="55">
        <f>H362+H368+H373</f>
        <v>42361.1</v>
      </c>
    </row>
    <row r="362" spans="1:9" s="22" customFormat="1" ht="15.75">
      <c r="A362" s="54" t="s">
        <v>117</v>
      </c>
      <c r="B362" s="53" t="s">
        <v>295</v>
      </c>
      <c r="C362" s="53" t="s">
        <v>42</v>
      </c>
      <c r="D362" s="53" t="s">
        <v>60</v>
      </c>
      <c r="E362" s="53">
        <v>7950000</v>
      </c>
      <c r="F362" s="53"/>
      <c r="G362" s="53"/>
      <c r="H362" s="55">
        <f>H363+H366</f>
        <v>223.5</v>
      </c>
    </row>
    <row r="363" spans="1:9" s="22" customFormat="1" ht="31.5">
      <c r="A363" s="54" t="s">
        <v>332</v>
      </c>
      <c r="B363" s="53" t="s">
        <v>295</v>
      </c>
      <c r="C363" s="53" t="s">
        <v>42</v>
      </c>
      <c r="D363" s="53" t="s">
        <v>60</v>
      </c>
      <c r="E363" s="53">
        <v>7950002</v>
      </c>
      <c r="F363" s="53" t="s">
        <v>145</v>
      </c>
      <c r="G363" s="53"/>
      <c r="H363" s="55">
        <f>H364+H365</f>
        <v>160</v>
      </c>
    </row>
    <row r="364" spans="1:9" s="22" customFormat="1" ht="31.5">
      <c r="A364" s="54" t="s">
        <v>191</v>
      </c>
      <c r="B364" s="53" t="s">
        <v>295</v>
      </c>
      <c r="C364" s="53" t="s">
        <v>42</v>
      </c>
      <c r="D364" s="53" t="s">
        <v>60</v>
      </c>
      <c r="E364" s="53">
        <v>7950002</v>
      </c>
      <c r="F364" s="53" t="s">
        <v>145</v>
      </c>
      <c r="G364" s="53" t="s">
        <v>46</v>
      </c>
      <c r="H364" s="55">
        <v>61</v>
      </c>
    </row>
    <row r="365" spans="1:9" s="22" customFormat="1" ht="15.75">
      <c r="A365" s="54" t="s">
        <v>250</v>
      </c>
      <c r="B365" s="53" t="s">
        <v>295</v>
      </c>
      <c r="C365" s="53" t="s">
        <v>42</v>
      </c>
      <c r="D365" s="53" t="s">
        <v>60</v>
      </c>
      <c r="E365" s="53">
        <v>7950002</v>
      </c>
      <c r="F365" s="53" t="s">
        <v>145</v>
      </c>
      <c r="G365" s="53" t="s">
        <v>249</v>
      </c>
      <c r="H365" s="55">
        <v>99</v>
      </c>
    </row>
    <row r="366" spans="1:9" s="22" customFormat="1" ht="15.75">
      <c r="A366" s="15" t="s">
        <v>263</v>
      </c>
      <c r="B366" s="53" t="s">
        <v>295</v>
      </c>
      <c r="C366" s="53" t="s">
        <v>42</v>
      </c>
      <c r="D366" s="53" t="s">
        <v>60</v>
      </c>
      <c r="E366" s="53"/>
      <c r="F366" s="53" t="s">
        <v>183</v>
      </c>
      <c r="G366" s="53"/>
      <c r="H366" s="55">
        <f>H367</f>
        <v>63.5</v>
      </c>
    </row>
    <row r="367" spans="1:9" s="22" customFormat="1" ht="33" customHeight="1">
      <c r="A367" s="54" t="s">
        <v>191</v>
      </c>
      <c r="B367" s="53" t="s">
        <v>295</v>
      </c>
      <c r="C367" s="53" t="s">
        <v>42</v>
      </c>
      <c r="D367" s="53" t="s">
        <v>60</v>
      </c>
      <c r="E367" s="53"/>
      <c r="F367" s="53" t="s">
        <v>183</v>
      </c>
      <c r="G367" s="53" t="s">
        <v>46</v>
      </c>
      <c r="H367" s="55">
        <v>63.5</v>
      </c>
    </row>
    <row r="368" spans="1:9" s="22" customFormat="1" ht="21.75" customHeight="1">
      <c r="A368" s="54" t="s">
        <v>242</v>
      </c>
      <c r="B368" s="53" t="s">
        <v>295</v>
      </c>
      <c r="C368" s="53" t="s">
        <v>42</v>
      </c>
      <c r="D368" s="53" t="s">
        <v>54</v>
      </c>
      <c r="E368" s="53"/>
      <c r="F368" s="53"/>
      <c r="G368" s="53"/>
      <c r="H368" s="55">
        <f>H369+H371</f>
        <v>42116.6</v>
      </c>
    </row>
    <row r="369" spans="1:9" s="22" customFormat="1" ht="132" customHeight="1">
      <c r="A369" s="54" t="s">
        <v>396</v>
      </c>
      <c r="B369" s="53" t="s">
        <v>295</v>
      </c>
      <c r="C369" s="53" t="s">
        <v>42</v>
      </c>
      <c r="D369" s="53" t="s">
        <v>54</v>
      </c>
      <c r="E369" s="53"/>
      <c r="F369" s="53" t="s">
        <v>397</v>
      </c>
      <c r="G369" s="53"/>
      <c r="H369" s="55">
        <f>H370</f>
        <v>41816.6</v>
      </c>
    </row>
    <row r="370" spans="1:9" s="22" customFormat="1" ht="36" customHeight="1">
      <c r="A370" s="54" t="s">
        <v>191</v>
      </c>
      <c r="B370" s="53" t="s">
        <v>295</v>
      </c>
      <c r="C370" s="53" t="s">
        <v>42</v>
      </c>
      <c r="D370" s="53" t="s">
        <v>54</v>
      </c>
      <c r="E370" s="53"/>
      <c r="F370" s="53" t="s">
        <v>397</v>
      </c>
      <c r="G370" s="53" t="s">
        <v>46</v>
      </c>
      <c r="H370" s="55">
        <f>41795.6+21</f>
        <v>41816.6</v>
      </c>
      <c r="I370" s="37" t="s">
        <v>406</v>
      </c>
    </row>
    <row r="371" spans="1:9" s="22" customFormat="1" ht="36" customHeight="1">
      <c r="A371" s="54" t="s">
        <v>462</v>
      </c>
      <c r="B371" s="53" t="s">
        <v>295</v>
      </c>
      <c r="C371" s="53" t="s">
        <v>42</v>
      </c>
      <c r="D371" s="53" t="s">
        <v>54</v>
      </c>
      <c r="E371" s="53"/>
      <c r="F371" s="53" t="s">
        <v>461</v>
      </c>
      <c r="G371" s="53"/>
      <c r="H371" s="55">
        <f>H372</f>
        <v>300</v>
      </c>
      <c r="I371" s="36"/>
    </row>
    <row r="372" spans="1:9" s="22" customFormat="1" ht="36" customHeight="1">
      <c r="A372" s="54" t="s">
        <v>191</v>
      </c>
      <c r="B372" s="53" t="s">
        <v>295</v>
      </c>
      <c r="C372" s="53" t="s">
        <v>42</v>
      </c>
      <c r="D372" s="53" t="s">
        <v>54</v>
      </c>
      <c r="E372" s="53"/>
      <c r="F372" s="53" t="s">
        <v>461</v>
      </c>
      <c r="G372" s="53" t="s">
        <v>46</v>
      </c>
      <c r="H372" s="55">
        <v>300</v>
      </c>
      <c r="I372" s="36"/>
    </row>
    <row r="373" spans="1:9" s="22" customFormat="1" ht="25.5" customHeight="1">
      <c r="A373" s="54" t="s">
        <v>119</v>
      </c>
      <c r="B373" s="53" t="s">
        <v>295</v>
      </c>
      <c r="C373" s="53" t="s">
        <v>42</v>
      </c>
      <c r="D373" s="53" t="s">
        <v>118</v>
      </c>
      <c r="E373" s="53"/>
      <c r="F373" s="53"/>
      <c r="G373" s="53"/>
      <c r="H373" s="55">
        <f>H376+H378+H374</f>
        <v>21</v>
      </c>
    </row>
    <row r="374" spans="1:9" s="22" customFormat="1" ht="65.25" customHeight="1">
      <c r="A374" s="54" t="s">
        <v>469</v>
      </c>
      <c r="B374" s="53" t="s">
        <v>295</v>
      </c>
      <c r="C374" s="53" t="s">
        <v>42</v>
      </c>
      <c r="D374" s="53" t="s">
        <v>118</v>
      </c>
      <c r="E374" s="53"/>
      <c r="F374" s="53" t="s">
        <v>468</v>
      </c>
      <c r="G374" s="53"/>
      <c r="H374" s="55">
        <f>H375</f>
        <v>1</v>
      </c>
    </row>
    <row r="375" spans="1:9" s="22" customFormat="1" ht="33.75" customHeight="1">
      <c r="A375" s="54" t="s">
        <v>191</v>
      </c>
      <c r="B375" s="53" t="s">
        <v>295</v>
      </c>
      <c r="C375" s="53" t="s">
        <v>42</v>
      </c>
      <c r="D375" s="53" t="s">
        <v>118</v>
      </c>
      <c r="E375" s="53"/>
      <c r="F375" s="53" t="s">
        <v>468</v>
      </c>
      <c r="G375" s="53" t="s">
        <v>46</v>
      </c>
      <c r="H375" s="55">
        <v>1</v>
      </c>
    </row>
    <row r="376" spans="1:9" s="22" customFormat="1" ht="47.25">
      <c r="A376" s="54" t="s">
        <v>333</v>
      </c>
      <c r="B376" s="53" t="s">
        <v>295</v>
      </c>
      <c r="C376" s="53" t="s">
        <v>42</v>
      </c>
      <c r="D376" s="53">
        <v>12</v>
      </c>
      <c r="E376" s="53">
        <v>7950004</v>
      </c>
      <c r="F376" s="53" t="s">
        <v>146</v>
      </c>
      <c r="G376" s="53"/>
      <c r="H376" s="55">
        <f>H377</f>
        <v>20</v>
      </c>
    </row>
    <row r="377" spans="1:9" s="22" customFormat="1" ht="35.25" customHeight="1">
      <c r="A377" s="54" t="s">
        <v>191</v>
      </c>
      <c r="B377" s="53" t="s">
        <v>295</v>
      </c>
      <c r="C377" s="53" t="s">
        <v>42</v>
      </c>
      <c r="D377" s="53">
        <v>12</v>
      </c>
      <c r="E377" s="53">
        <v>7950004</v>
      </c>
      <c r="F377" s="53" t="s">
        <v>146</v>
      </c>
      <c r="G377" s="53" t="s">
        <v>46</v>
      </c>
      <c r="H377" s="55">
        <v>20</v>
      </c>
    </row>
    <row r="378" spans="1:9" s="22" customFormat="1" ht="15.75" hidden="1">
      <c r="A378" s="54" t="s">
        <v>259</v>
      </c>
      <c r="B378" s="53" t="s">
        <v>295</v>
      </c>
      <c r="C378" s="53" t="s">
        <v>42</v>
      </c>
      <c r="D378" s="53" t="s">
        <v>118</v>
      </c>
      <c r="E378" s="53"/>
      <c r="F378" s="53" t="s">
        <v>258</v>
      </c>
      <c r="G378" s="53"/>
      <c r="H378" s="55">
        <f>H379</f>
        <v>0</v>
      </c>
    </row>
    <row r="379" spans="1:9" s="22" customFormat="1" ht="31.5" hidden="1">
      <c r="A379" s="54" t="s">
        <v>247</v>
      </c>
      <c r="B379" s="53" t="s">
        <v>295</v>
      </c>
      <c r="C379" s="53" t="s">
        <v>42</v>
      </c>
      <c r="D379" s="53" t="s">
        <v>118</v>
      </c>
      <c r="E379" s="53"/>
      <c r="F379" s="53" t="s">
        <v>258</v>
      </c>
      <c r="G379" s="53" t="s">
        <v>246</v>
      </c>
      <c r="H379" s="55"/>
    </row>
    <row r="380" spans="1:9" s="22" customFormat="1" ht="15.75">
      <c r="A380" s="54" t="s">
        <v>31</v>
      </c>
      <c r="B380" s="53" t="s">
        <v>295</v>
      </c>
      <c r="C380" s="53" t="s">
        <v>60</v>
      </c>
      <c r="D380" s="53" t="s">
        <v>152</v>
      </c>
      <c r="E380" s="53"/>
      <c r="F380" s="53"/>
      <c r="G380" s="53"/>
      <c r="H380" s="55">
        <f>H386+H381</f>
        <v>205405.973</v>
      </c>
    </row>
    <row r="381" spans="1:9" s="22" customFormat="1" ht="15.75">
      <c r="A381" s="54" t="s">
        <v>125</v>
      </c>
      <c r="B381" s="53" t="s">
        <v>295</v>
      </c>
      <c r="C381" s="53" t="s">
        <v>60</v>
      </c>
      <c r="D381" s="53" t="s">
        <v>39</v>
      </c>
      <c r="E381" s="53"/>
      <c r="F381" s="53"/>
      <c r="G381" s="53"/>
      <c r="H381" s="55">
        <f>H382+H384</f>
        <v>40393.593999999997</v>
      </c>
    </row>
    <row r="382" spans="1:9" s="22" customFormat="1" ht="31.5">
      <c r="A382" s="54" t="s">
        <v>455</v>
      </c>
      <c r="B382" s="53" t="s">
        <v>295</v>
      </c>
      <c r="C382" s="53" t="s">
        <v>60</v>
      </c>
      <c r="D382" s="53" t="s">
        <v>39</v>
      </c>
      <c r="E382" s="53"/>
      <c r="F382" s="53" t="s">
        <v>454</v>
      </c>
      <c r="G382" s="53"/>
      <c r="H382" s="55">
        <f>H383</f>
        <v>40000</v>
      </c>
    </row>
    <row r="383" spans="1:9" s="22" customFormat="1" ht="31.5">
      <c r="A383" s="54" t="s">
        <v>247</v>
      </c>
      <c r="B383" s="53" t="s">
        <v>295</v>
      </c>
      <c r="C383" s="53" t="s">
        <v>60</v>
      </c>
      <c r="D383" s="53" t="s">
        <v>39</v>
      </c>
      <c r="E383" s="53"/>
      <c r="F383" s="53" t="s">
        <v>454</v>
      </c>
      <c r="G383" s="53" t="s">
        <v>246</v>
      </c>
      <c r="H383" s="55">
        <v>40000</v>
      </c>
    </row>
    <row r="384" spans="1:9" s="22" customFormat="1" ht="51" customHeight="1">
      <c r="A384" s="54" t="s">
        <v>475</v>
      </c>
      <c r="B384" s="53" t="s">
        <v>295</v>
      </c>
      <c r="C384" s="53" t="s">
        <v>60</v>
      </c>
      <c r="D384" s="53" t="s">
        <v>39</v>
      </c>
      <c r="E384" s="53"/>
      <c r="F384" s="53" t="s">
        <v>474</v>
      </c>
      <c r="G384" s="53"/>
      <c r="H384" s="55">
        <f>H385</f>
        <v>393.59399999999999</v>
      </c>
    </row>
    <row r="385" spans="1:8" s="22" customFormat="1" ht="31.5">
      <c r="A385" s="54" t="s">
        <v>247</v>
      </c>
      <c r="B385" s="53" t="s">
        <v>295</v>
      </c>
      <c r="C385" s="53" t="s">
        <v>60</v>
      </c>
      <c r="D385" s="53" t="s">
        <v>39</v>
      </c>
      <c r="E385" s="53"/>
      <c r="F385" s="53" t="s">
        <v>474</v>
      </c>
      <c r="G385" s="53" t="s">
        <v>246</v>
      </c>
      <c r="H385" s="55">
        <v>393.59399999999999</v>
      </c>
    </row>
    <row r="386" spans="1:8" s="22" customFormat="1" ht="18" customHeight="1">
      <c r="A386" s="54" t="s">
        <v>32</v>
      </c>
      <c r="B386" s="53" t="s">
        <v>295</v>
      </c>
      <c r="C386" s="53" t="s">
        <v>60</v>
      </c>
      <c r="D386" s="53" t="s">
        <v>45</v>
      </c>
      <c r="E386" s="53"/>
      <c r="F386" s="53"/>
      <c r="G386" s="53"/>
      <c r="H386" s="55">
        <f>H396+H398+H402+H400+H387</f>
        <v>165012.37899999999</v>
      </c>
    </row>
    <row r="387" spans="1:8" s="22" customFormat="1" ht="79.5" customHeight="1">
      <c r="A387" s="28" t="s">
        <v>269</v>
      </c>
      <c r="B387" s="53" t="s">
        <v>295</v>
      </c>
      <c r="C387" s="14" t="s">
        <v>60</v>
      </c>
      <c r="D387" s="14" t="s">
        <v>45</v>
      </c>
      <c r="E387" s="25"/>
      <c r="F387" s="53" t="s">
        <v>273</v>
      </c>
      <c r="G387" s="14"/>
      <c r="H387" s="23">
        <f>H394+H390+H392+H388</f>
        <v>153049.234</v>
      </c>
    </row>
    <row r="388" spans="1:8" s="22" customFormat="1" ht="33.75" customHeight="1">
      <c r="A388" s="28" t="s">
        <v>471</v>
      </c>
      <c r="B388" s="53" t="s">
        <v>295</v>
      </c>
      <c r="C388" s="14" t="s">
        <v>60</v>
      </c>
      <c r="D388" s="14" t="s">
        <v>45</v>
      </c>
      <c r="E388" s="25"/>
      <c r="F388" s="53" t="s">
        <v>470</v>
      </c>
      <c r="G388" s="14"/>
      <c r="H388" s="23">
        <f>H389</f>
        <v>5308.2730000000001</v>
      </c>
    </row>
    <row r="389" spans="1:8" s="22" customFormat="1" ht="39.75" customHeight="1">
      <c r="A389" s="28" t="s">
        <v>191</v>
      </c>
      <c r="B389" s="53" t="s">
        <v>295</v>
      </c>
      <c r="C389" s="14" t="s">
        <v>60</v>
      </c>
      <c r="D389" s="14" t="s">
        <v>45</v>
      </c>
      <c r="E389" s="25"/>
      <c r="F389" s="53" t="s">
        <v>470</v>
      </c>
      <c r="G389" s="14" t="s">
        <v>46</v>
      </c>
      <c r="H389" s="23">
        <v>5308.2730000000001</v>
      </c>
    </row>
    <row r="390" spans="1:8" s="22" customFormat="1" ht="35.25" customHeight="1">
      <c r="A390" s="28" t="s">
        <v>344</v>
      </c>
      <c r="B390" s="53" t="s">
        <v>295</v>
      </c>
      <c r="C390" s="14" t="s">
        <v>60</v>
      </c>
      <c r="D390" s="14" t="s">
        <v>45</v>
      </c>
      <c r="E390" s="25"/>
      <c r="F390" s="16" t="s">
        <v>365</v>
      </c>
      <c r="G390" s="14"/>
      <c r="H390" s="23">
        <f>H391</f>
        <v>141235.62700000001</v>
      </c>
    </row>
    <row r="391" spans="1:8" s="22" customFormat="1" ht="33.75" customHeight="1">
      <c r="A391" s="54" t="s">
        <v>247</v>
      </c>
      <c r="B391" s="53" t="s">
        <v>295</v>
      </c>
      <c r="C391" s="14" t="s">
        <v>60</v>
      </c>
      <c r="D391" s="14" t="s">
        <v>45</v>
      </c>
      <c r="E391" s="25"/>
      <c r="F391" s="16" t="s">
        <v>365</v>
      </c>
      <c r="G391" s="14" t="s">
        <v>246</v>
      </c>
      <c r="H391" s="23">
        <v>141235.62700000001</v>
      </c>
    </row>
    <row r="392" spans="1:8" s="22" customFormat="1" ht="97.5" customHeight="1">
      <c r="A392" s="54" t="s">
        <v>268</v>
      </c>
      <c r="B392" s="53" t="s">
        <v>295</v>
      </c>
      <c r="C392" s="14" t="s">
        <v>60</v>
      </c>
      <c r="D392" s="14" t="s">
        <v>45</v>
      </c>
      <c r="E392" s="25"/>
      <c r="F392" s="16" t="s">
        <v>398</v>
      </c>
      <c r="G392" s="14"/>
      <c r="H392" s="23">
        <f>H393</f>
        <v>6336.9449999999997</v>
      </c>
    </row>
    <row r="393" spans="1:8" s="22" customFormat="1" ht="33.75" customHeight="1">
      <c r="A393" s="54" t="s">
        <v>247</v>
      </c>
      <c r="B393" s="53" t="s">
        <v>295</v>
      </c>
      <c r="C393" s="14" t="s">
        <v>60</v>
      </c>
      <c r="D393" s="14" t="s">
        <v>45</v>
      </c>
      <c r="E393" s="25"/>
      <c r="F393" s="16" t="s">
        <v>398</v>
      </c>
      <c r="G393" s="14" t="s">
        <v>246</v>
      </c>
      <c r="H393" s="23">
        <v>6336.9449999999997</v>
      </c>
    </row>
    <row r="394" spans="1:8" s="22" customFormat="1" ht="49.5" customHeight="1">
      <c r="A394" s="28" t="s">
        <v>270</v>
      </c>
      <c r="B394" s="53" t="s">
        <v>295</v>
      </c>
      <c r="C394" s="14" t="s">
        <v>60</v>
      </c>
      <c r="D394" s="14" t="s">
        <v>45</v>
      </c>
      <c r="E394" s="25"/>
      <c r="F394" s="33" t="s">
        <v>274</v>
      </c>
      <c r="G394" s="14"/>
      <c r="H394" s="23">
        <f>H395</f>
        <v>168.38900000000001</v>
      </c>
    </row>
    <row r="395" spans="1:8" s="22" customFormat="1" ht="32.25" customHeight="1">
      <c r="A395" s="28" t="s">
        <v>191</v>
      </c>
      <c r="B395" s="53" t="s">
        <v>295</v>
      </c>
      <c r="C395" s="14" t="s">
        <v>60</v>
      </c>
      <c r="D395" s="14" t="s">
        <v>45</v>
      </c>
      <c r="E395" s="25"/>
      <c r="F395" s="99" t="s">
        <v>274</v>
      </c>
      <c r="G395" s="14" t="s">
        <v>46</v>
      </c>
      <c r="H395" s="23">
        <v>168.38900000000001</v>
      </c>
    </row>
    <row r="396" spans="1:8" s="22" customFormat="1" ht="63">
      <c r="A396" s="54" t="s">
        <v>334</v>
      </c>
      <c r="B396" s="53" t="s">
        <v>295</v>
      </c>
      <c r="C396" s="53" t="s">
        <v>60</v>
      </c>
      <c r="D396" s="53" t="s">
        <v>45</v>
      </c>
      <c r="E396" s="53">
        <v>7950012</v>
      </c>
      <c r="F396" s="53" t="s">
        <v>147</v>
      </c>
      <c r="G396" s="53"/>
      <c r="H396" s="55">
        <f>H397</f>
        <v>444.63</v>
      </c>
    </row>
    <row r="397" spans="1:8" s="22" customFormat="1" ht="66.75" customHeight="1">
      <c r="A397" s="54" t="s">
        <v>202</v>
      </c>
      <c r="B397" s="53" t="s">
        <v>295</v>
      </c>
      <c r="C397" s="53" t="s">
        <v>60</v>
      </c>
      <c r="D397" s="53" t="s">
        <v>45</v>
      </c>
      <c r="E397" s="53" t="s">
        <v>109</v>
      </c>
      <c r="F397" s="53" t="s">
        <v>147</v>
      </c>
      <c r="G397" s="53" t="s">
        <v>108</v>
      </c>
      <c r="H397" s="55">
        <v>444.63</v>
      </c>
    </row>
    <row r="398" spans="1:8" s="22" customFormat="1" ht="31.5" hidden="1" customHeight="1">
      <c r="A398" s="54" t="s">
        <v>232</v>
      </c>
      <c r="B398" s="53" t="s">
        <v>295</v>
      </c>
      <c r="C398" s="53" t="s">
        <v>60</v>
      </c>
      <c r="D398" s="53" t="s">
        <v>45</v>
      </c>
      <c r="E398" s="53"/>
      <c r="F398" s="53" t="s">
        <v>243</v>
      </c>
      <c r="G398" s="53"/>
      <c r="H398" s="55">
        <f>H399</f>
        <v>0</v>
      </c>
    </row>
    <row r="399" spans="1:8" s="22" customFormat="1" ht="15.75" hidden="1" customHeight="1">
      <c r="A399" s="54" t="s">
        <v>191</v>
      </c>
      <c r="B399" s="53" t="s">
        <v>295</v>
      </c>
      <c r="C399" s="53" t="s">
        <v>60</v>
      </c>
      <c r="D399" s="53" t="s">
        <v>45</v>
      </c>
      <c r="E399" s="53"/>
      <c r="F399" s="53" t="s">
        <v>243</v>
      </c>
      <c r="G399" s="53" t="s">
        <v>46</v>
      </c>
      <c r="H399" s="55">
        <v>0</v>
      </c>
    </row>
    <row r="400" spans="1:8" s="22" customFormat="1" ht="19.5" customHeight="1">
      <c r="A400" s="54" t="s">
        <v>473</v>
      </c>
      <c r="B400" s="53" t="s">
        <v>295</v>
      </c>
      <c r="C400" s="53" t="s">
        <v>60</v>
      </c>
      <c r="D400" s="53" t="s">
        <v>45</v>
      </c>
      <c r="E400" s="53"/>
      <c r="F400" s="53" t="s">
        <v>472</v>
      </c>
      <c r="G400" s="53"/>
      <c r="H400" s="55">
        <f>H401</f>
        <v>167.43799999999999</v>
      </c>
    </row>
    <row r="401" spans="1:9" s="22" customFormat="1" ht="38.25" customHeight="1">
      <c r="A401" s="54" t="s">
        <v>191</v>
      </c>
      <c r="B401" s="53" t="s">
        <v>295</v>
      </c>
      <c r="C401" s="53" t="s">
        <v>60</v>
      </c>
      <c r="D401" s="53" t="s">
        <v>45</v>
      </c>
      <c r="E401" s="53"/>
      <c r="F401" s="53" t="s">
        <v>472</v>
      </c>
      <c r="G401" s="53" t="s">
        <v>46</v>
      </c>
      <c r="H401" s="55">
        <v>167.43799999999999</v>
      </c>
    </row>
    <row r="402" spans="1:9" s="22" customFormat="1" ht="49.5" customHeight="1">
      <c r="A402" s="54" t="s">
        <v>149</v>
      </c>
      <c r="B402" s="53" t="s">
        <v>295</v>
      </c>
      <c r="C402" s="53" t="s">
        <v>60</v>
      </c>
      <c r="D402" s="53" t="s">
        <v>45</v>
      </c>
      <c r="E402" s="53"/>
      <c r="F402" s="53" t="s">
        <v>148</v>
      </c>
      <c r="G402" s="53"/>
      <c r="H402" s="55">
        <f>H403+H404</f>
        <v>11351.077000000001</v>
      </c>
    </row>
    <row r="403" spans="1:9" s="22" customFormat="1" ht="32.25" customHeight="1">
      <c r="A403" s="54" t="s">
        <v>191</v>
      </c>
      <c r="B403" s="53" t="s">
        <v>295</v>
      </c>
      <c r="C403" s="53" t="s">
        <v>60</v>
      </c>
      <c r="D403" s="53" t="s">
        <v>45</v>
      </c>
      <c r="E403" s="53"/>
      <c r="F403" s="53" t="s">
        <v>148</v>
      </c>
      <c r="G403" s="53" t="s">
        <v>46</v>
      </c>
      <c r="H403" s="55">
        <v>10204.022000000001</v>
      </c>
    </row>
    <row r="404" spans="1:9" s="22" customFormat="1" ht="20.25" customHeight="1">
      <c r="A404" s="54" t="s">
        <v>192</v>
      </c>
      <c r="B404" s="53" t="s">
        <v>295</v>
      </c>
      <c r="C404" s="53" t="s">
        <v>60</v>
      </c>
      <c r="D404" s="53" t="s">
        <v>45</v>
      </c>
      <c r="E404" s="53"/>
      <c r="F404" s="53" t="s">
        <v>148</v>
      </c>
      <c r="G404" s="53" t="s">
        <v>194</v>
      </c>
      <c r="H404" s="55">
        <v>1147.0550000000001</v>
      </c>
    </row>
    <row r="405" spans="1:9" s="22" customFormat="1" ht="19.5" hidden="1" customHeight="1">
      <c r="A405" s="54" t="s">
        <v>73</v>
      </c>
      <c r="B405" s="53" t="s">
        <v>295</v>
      </c>
      <c r="C405" s="53" t="s">
        <v>44</v>
      </c>
      <c r="D405" s="53" t="s">
        <v>152</v>
      </c>
      <c r="E405" s="53"/>
      <c r="F405" s="53"/>
      <c r="G405" s="53"/>
      <c r="H405" s="55">
        <f>H406</f>
        <v>0</v>
      </c>
    </row>
    <row r="406" spans="1:9" s="22" customFormat="1" ht="18" hidden="1" customHeight="1">
      <c r="A406" s="54" t="s">
        <v>212</v>
      </c>
      <c r="B406" s="53" t="s">
        <v>295</v>
      </c>
      <c r="C406" s="53" t="s">
        <v>44</v>
      </c>
      <c r="D406" s="53" t="s">
        <v>40</v>
      </c>
      <c r="E406" s="53"/>
      <c r="F406" s="53"/>
      <c r="G406" s="53"/>
      <c r="H406" s="55">
        <f>H407</f>
        <v>0</v>
      </c>
    </row>
    <row r="407" spans="1:9" s="22" customFormat="1" ht="21.75" hidden="1" customHeight="1">
      <c r="A407" s="54" t="s">
        <v>233</v>
      </c>
      <c r="B407" s="53" t="s">
        <v>295</v>
      </c>
      <c r="C407" s="53" t="s">
        <v>44</v>
      </c>
      <c r="D407" s="53" t="s">
        <v>40</v>
      </c>
      <c r="E407" s="53"/>
      <c r="F407" s="53" t="s">
        <v>234</v>
      </c>
      <c r="G407" s="53"/>
      <c r="H407" s="55">
        <f>H408</f>
        <v>0</v>
      </c>
    </row>
    <row r="408" spans="1:9" s="22" customFormat="1" ht="15.75" hidden="1" customHeight="1">
      <c r="A408" s="54" t="s">
        <v>191</v>
      </c>
      <c r="B408" s="53" t="s">
        <v>295</v>
      </c>
      <c r="C408" s="53" t="s">
        <v>44</v>
      </c>
      <c r="D408" s="53" t="s">
        <v>40</v>
      </c>
      <c r="E408" s="53"/>
      <c r="F408" s="53" t="s">
        <v>234</v>
      </c>
      <c r="G408" s="53" t="s">
        <v>46</v>
      </c>
      <c r="H408" s="55"/>
      <c r="I408" s="40" t="s">
        <v>360</v>
      </c>
    </row>
    <row r="409" spans="1:9" s="22" customFormat="1" ht="21.75" customHeight="1">
      <c r="A409" s="54" t="s">
        <v>73</v>
      </c>
      <c r="B409" s="53" t="s">
        <v>295</v>
      </c>
      <c r="C409" s="53" t="s">
        <v>44</v>
      </c>
      <c r="D409" s="53" t="s">
        <v>152</v>
      </c>
      <c r="E409" s="53"/>
      <c r="F409" s="53"/>
      <c r="G409" s="53"/>
      <c r="H409" s="55">
        <f>H410+H413+H418+H424+H421</f>
        <v>115291.736</v>
      </c>
    </row>
    <row r="410" spans="1:9" s="22" customFormat="1" ht="32.25" hidden="1" customHeight="1">
      <c r="A410" s="54" t="s">
        <v>13</v>
      </c>
      <c r="B410" s="53" t="s">
        <v>295</v>
      </c>
      <c r="C410" s="53" t="s">
        <v>44</v>
      </c>
      <c r="D410" s="53" t="s">
        <v>39</v>
      </c>
      <c r="E410" s="53"/>
      <c r="F410" s="53"/>
      <c r="G410" s="53"/>
      <c r="H410" s="55">
        <f>H411</f>
        <v>0</v>
      </c>
    </row>
    <row r="411" spans="1:9" s="22" customFormat="1" ht="42" hidden="1" customHeight="1">
      <c r="A411" s="54" t="s">
        <v>277</v>
      </c>
      <c r="B411" s="53" t="s">
        <v>295</v>
      </c>
      <c r="C411" s="53" t="s">
        <v>44</v>
      </c>
      <c r="D411" s="53" t="s">
        <v>39</v>
      </c>
      <c r="E411" s="53"/>
      <c r="F411" s="53" t="s">
        <v>316</v>
      </c>
      <c r="G411" s="53"/>
      <c r="H411" s="55">
        <f>H412</f>
        <v>0</v>
      </c>
    </row>
    <row r="412" spans="1:9" s="22" customFormat="1" ht="24" hidden="1" customHeight="1">
      <c r="A412" s="54" t="s">
        <v>191</v>
      </c>
      <c r="B412" s="53" t="s">
        <v>295</v>
      </c>
      <c r="C412" s="53" t="s">
        <v>44</v>
      </c>
      <c r="D412" s="53" t="s">
        <v>39</v>
      </c>
      <c r="E412" s="53"/>
      <c r="F412" s="53" t="s">
        <v>316</v>
      </c>
      <c r="G412" s="53" t="s">
        <v>46</v>
      </c>
      <c r="H412" s="55"/>
      <c r="I412" s="40" t="s">
        <v>339</v>
      </c>
    </row>
    <row r="413" spans="1:9" s="22" customFormat="1" ht="24" customHeight="1">
      <c r="A413" s="54" t="s">
        <v>14</v>
      </c>
      <c r="B413" s="53" t="s">
        <v>295</v>
      </c>
      <c r="C413" s="53" t="s">
        <v>44</v>
      </c>
      <c r="D413" s="53" t="s">
        <v>45</v>
      </c>
      <c r="E413" s="53"/>
      <c r="F413" s="53"/>
      <c r="G413" s="53"/>
      <c r="H413" s="55">
        <f>H414+H416</f>
        <v>115176.65300000001</v>
      </c>
      <c r="I413" s="4"/>
    </row>
    <row r="414" spans="1:9" s="22" customFormat="1" ht="95.25" customHeight="1">
      <c r="A414" s="88" t="s">
        <v>268</v>
      </c>
      <c r="B414" s="53" t="s">
        <v>295</v>
      </c>
      <c r="C414" s="53" t="s">
        <v>44</v>
      </c>
      <c r="D414" s="53" t="s">
        <v>45</v>
      </c>
      <c r="E414" s="53"/>
      <c r="F414" s="53" t="s">
        <v>278</v>
      </c>
      <c r="G414" s="53"/>
      <c r="H414" s="55">
        <f>H415</f>
        <v>115176.65300000001</v>
      </c>
      <c r="I414" s="4"/>
    </row>
    <row r="415" spans="1:9" s="22" customFormat="1" ht="36" customHeight="1">
      <c r="A415" s="54" t="s">
        <v>247</v>
      </c>
      <c r="B415" s="53" t="s">
        <v>295</v>
      </c>
      <c r="C415" s="53" t="s">
        <v>44</v>
      </c>
      <c r="D415" s="53" t="s">
        <v>45</v>
      </c>
      <c r="E415" s="53"/>
      <c r="F415" s="53" t="s">
        <v>395</v>
      </c>
      <c r="G415" s="53" t="s">
        <v>246</v>
      </c>
      <c r="H415" s="55">
        <v>115176.65300000001</v>
      </c>
      <c r="I415" s="37"/>
    </row>
    <row r="416" spans="1:9" s="22" customFormat="1" ht="32.25" hidden="1" customHeight="1">
      <c r="A416" s="54" t="s">
        <v>361</v>
      </c>
      <c r="B416" s="53" t="s">
        <v>295</v>
      </c>
      <c r="C416" s="53" t="s">
        <v>44</v>
      </c>
      <c r="D416" s="53" t="s">
        <v>45</v>
      </c>
      <c r="E416" s="53"/>
      <c r="F416" s="33" t="s">
        <v>234</v>
      </c>
      <c r="G416" s="53"/>
      <c r="H416" s="55">
        <f>H417</f>
        <v>0</v>
      </c>
      <c r="I416" s="4"/>
    </row>
    <row r="417" spans="1:9" s="22" customFormat="1" ht="43.5" hidden="1" customHeight="1">
      <c r="A417" s="54" t="s">
        <v>191</v>
      </c>
      <c r="B417" s="53" t="s">
        <v>295</v>
      </c>
      <c r="C417" s="53" t="s">
        <v>44</v>
      </c>
      <c r="D417" s="53" t="s">
        <v>45</v>
      </c>
      <c r="E417" s="53"/>
      <c r="F417" s="33" t="s">
        <v>234</v>
      </c>
      <c r="G417" s="53" t="s">
        <v>246</v>
      </c>
      <c r="H417" s="55"/>
      <c r="I417" s="48"/>
    </row>
    <row r="418" spans="1:9" s="22" customFormat="1" ht="46.5" hidden="1" customHeight="1">
      <c r="A418" s="54" t="s">
        <v>212</v>
      </c>
      <c r="B418" s="53" t="s">
        <v>295</v>
      </c>
      <c r="C418" s="53" t="s">
        <v>44</v>
      </c>
      <c r="D418" s="53" t="s">
        <v>40</v>
      </c>
      <c r="E418" s="53"/>
      <c r="F418" s="16"/>
      <c r="G418" s="53"/>
      <c r="H418" s="55">
        <f>H419</f>
        <v>0</v>
      </c>
      <c r="I418" s="4"/>
    </row>
    <row r="419" spans="1:9" s="22" customFormat="1" ht="13.5" hidden="1" customHeight="1">
      <c r="A419" s="26" t="s">
        <v>376</v>
      </c>
      <c r="B419" s="53" t="s">
        <v>295</v>
      </c>
      <c r="C419" s="53" t="s">
        <v>44</v>
      </c>
      <c r="D419" s="53" t="s">
        <v>40</v>
      </c>
      <c r="E419" s="53"/>
      <c r="F419" s="16" t="s">
        <v>375</v>
      </c>
      <c r="G419" s="53"/>
      <c r="H419" s="55">
        <f>H420</f>
        <v>0</v>
      </c>
      <c r="I419" s="4"/>
    </row>
    <row r="420" spans="1:9" s="22" customFormat="1" ht="32.25" hidden="1" customHeight="1">
      <c r="A420" s="54" t="s">
        <v>191</v>
      </c>
      <c r="B420" s="53" t="s">
        <v>295</v>
      </c>
      <c r="C420" s="53" t="s">
        <v>44</v>
      </c>
      <c r="D420" s="53" t="s">
        <v>40</v>
      </c>
      <c r="E420" s="53"/>
      <c r="F420" s="16" t="s">
        <v>375</v>
      </c>
      <c r="G420" s="53" t="s">
        <v>46</v>
      </c>
      <c r="H420" s="55"/>
      <c r="I420" s="4" t="s">
        <v>374</v>
      </c>
    </row>
    <row r="421" spans="1:9" s="22" customFormat="1" ht="29.25" hidden="1" customHeight="1">
      <c r="A421" s="54" t="s">
        <v>303</v>
      </c>
      <c r="B421" s="53" t="s">
        <v>295</v>
      </c>
      <c r="C421" s="53" t="s">
        <v>44</v>
      </c>
      <c r="D421" s="53" t="s">
        <v>44</v>
      </c>
      <c r="E421" s="53"/>
      <c r="F421" s="16"/>
      <c r="G421" s="53"/>
      <c r="H421" s="55">
        <f>H422</f>
        <v>0</v>
      </c>
      <c r="I421" s="75" t="s">
        <v>371</v>
      </c>
    </row>
    <row r="422" spans="1:9" s="22" customFormat="1" ht="27" hidden="1" customHeight="1">
      <c r="A422" s="54" t="s">
        <v>370</v>
      </c>
      <c r="B422" s="53" t="s">
        <v>295</v>
      </c>
      <c r="C422" s="53" t="s">
        <v>44</v>
      </c>
      <c r="D422" s="53" t="s">
        <v>44</v>
      </c>
      <c r="E422" s="53"/>
      <c r="F422" s="16" t="s">
        <v>369</v>
      </c>
      <c r="G422" s="53"/>
      <c r="H422" s="55">
        <f>H423</f>
        <v>0</v>
      </c>
      <c r="I422" s="75"/>
    </row>
    <row r="423" spans="1:9" s="22" customFormat="1" ht="28.5" hidden="1" customHeight="1">
      <c r="A423" s="54" t="s">
        <v>191</v>
      </c>
      <c r="B423" s="53" t="s">
        <v>295</v>
      </c>
      <c r="C423" s="53" t="s">
        <v>44</v>
      </c>
      <c r="D423" s="53" t="s">
        <v>44</v>
      </c>
      <c r="E423" s="53"/>
      <c r="F423" s="16" t="s">
        <v>369</v>
      </c>
      <c r="G423" s="53" t="s">
        <v>46</v>
      </c>
      <c r="H423" s="55"/>
      <c r="I423" s="4"/>
    </row>
    <row r="424" spans="1:9" s="22" customFormat="1" ht="21.75" customHeight="1">
      <c r="A424" s="54" t="s">
        <v>15</v>
      </c>
      <c r="B424" s="53" t="s">
        <v>295</v>
      </c>
      <c r="C424" s="53" t="s">
        <v>44</v>
      </c>
      <c r="D424" s="53" t="s">
        <v>48</v>
      </c>
      <c r="E424" s="53"/>
      <c r="F424" s="53"/>
      <c r="G424" s="53"/>
      <c r="H424" s="55">
        <f>H425</f>
        <v>115.083</v>
      </c>
      <c r="I424" s="4"/>
    </row>
    <row r="425" spans="1:9" s="22" customFormat="1" ht="81.75" customHeight="1">
      <c r="A425" s="54" t="s">
        <v>302</v>
      </c>
      <c r="B425" s="53" t="s">
        <v>295</v>
      </c>
      <c r="C425" s="53" t="s">
        <v>44</v>
      </c>
      <c r="D425" s="53" t="s">
        <v>48</v>
      </c>
      <c r="E425" s="53"/>
      <c r="F425" s="53" t="s">
        <v>150</v>
      </c>
      <c r="G425" s="53"/>
      <c r="H425" s="55">
        <f>H427+H426</f>
        <v>115.083</v>
      </c>
      <c r="I425" s="4"/>
    </row>
    <row r="426" spans="1:9" s="22" customFormat="1" ht="82.5" customHeight="1">
      <c r="A426" s="54" t="s">
        <v>190</v>
      </c>
      <c r="B426" s="53" t="s">
        <v>295</v>
      </c>
      <c r="C426" s="53" t="s">
        <v>44</v>
      </c>
      <c r="D426" s="53" t="s">
        <v>48</v>
      </c>
      <c r="E426" s="53"/>
      <c r="F426" s="53" t="s">
        <v>150</v>
      </c>
      <c r="G426" s="53" t="s">
        <v>193</v>
      </c>
      <c r="H426" s="55">
        <v>4.3</v>
      </c>
      <c r="I426" s="4"/>
    </row>
    <row r="427" spans="1:9" s="22" customFormat="1" ht="33.75" customHeight="1">
      <c r="A427" s="54" t="s">
        <v>191</v>
      </c>
      <c r="B427" s="53" t="s">
        <v>295</v>
      </c>
      <c r="C427" s="53" t="s">
        <v>44</v>
      </c>
      <c r="D427" s="53" t="s">
        <v>48</v>
      </c>
      <c r="E427" s="53"/>
      <c r="F427" s="53" t="s">
        <v>150</v>
      </c>
      <c r="G427" s="53" t="s">
        <v>46</v>
      </c>
      <c r="H427" s="55">
        <v>110.783</v>
      </c>
      <c r="I427" s="4"/>
    </row>
    <row r="428" spans="1:9" s="22" customFormat="1" ht="19.5" customHeight="1">
      <c r="A428" s="54" t="s">
        <v>255</v>
      </c>
      <c r="B428" s="53" t="s">
        <v>295</v>
      </c>
      <c r="C428" s="53" t="s">
        <v>38</v>
      </c>
      <c r="D428" s="53" t="s">
        <v>152</v>
      </c>
      <c r="E428" s="53"/>
      <c r="F428" s="53"/>
      <c r="G428" s="53"/>
      <c r="H428" s="55">
        <f>H429</f>
        <v>873</v>
      </c>
      <c r="I428" s="4"/>
    </row>
    <row r="429" spans="1:9" s="22" customFormat="1" ht="18.75" customHeight="1">
      <c r="A429" s="54" t="s">
        <v>7</v>
      </c>
      <c r="B429" s="53" t="s">
        <v>295</v>
      </c>
      <c r="C429" s="53" t="s">
        <v>38</v>
      </c>
      <c r="D429" s="53" t="s">
        <v>39</v>
      </c>
      <c r="E429" s="53"/>
      <c r="F429" s="53"/>
      <c r="G429" s="53"/>
      <c r="H429" s="55">
        <f>H430+H436+H432+H434</f>
        <v>873</v>
      </c>
      <c r="I429" s="4"/>
    </row>
    <row r="430" spans="1:9" s="22" customFormat="1" ht="9.75" hidden="1" customHeight="1">
      <c r="A430" s="54" t="s">
        <v>347</v>
      </c>
      <c r="B430" s="53" t="s">
        <v>295</v>
      </c>
      <c r="C430" s="53" t="s">
        <v>38</v>
      </c>
      <c r="D430" s="53" t="s">
        <v>39</v>
      </c>
      <c r="E430" s="53"/>
      <c r="F430" s="53" t="s">
        <v>346</v>
      </c>
      <c r="G430" s="53"/>
      <c r="H430" s="55">
        <f>H431</f>
        <v>0</v>
      </c>
      <c r="I430" s="4"/>
    </row>
    <row r="431" spans="1:9" s="22" customFormat="1" ht="19.5" hidden="1" customHeight="1">
      <c r="A431" s="54" t="s">
        <v>191</v>
      </c>
      <c r="B431" s="53" t="s">
        <v>295</v>
      </c>
      <c r="C431" s="53" t="s">
        <v>38</v>
      </c>
      <c r="D431" s="53" t="s">
        <v>39</v>
      </c>
      <c r="E431" s="53"/>
      <c r="F431" s="53" t="s">
        <v>346</v>
      </c>
      <c r="G431" s="53" t="s">
        <v>46</v>
      </c>
      <c r="H431" s="55"/>
      <c r="I431" s="4" t="s">
        <v>373</v>
      </c>
    </row>
    <row r="432" spans="1:9" s="22" customFormat="1" ht="23.25" hidden="1" customHeight="1">
      <c r="A432" s="100" t="s">
        <v>367</v>
      </c>
      <c r="B432" s="53" t="s">
        <v>295</v>
      </c>
      <c r="C432" s="53" t="s">
        <v>38</v>
      </c>
      <c r="D432" s="53" t="s">
        <v>39</v>
      </c>
      <c r="E432" s="53"/>
      <c r="F432" s="53"/>
      <c r="G432" s="53"/>
      <c r="H432" s="55"/>
      <c r="I432" s="4"/>
    </row>
    <row r="433" spans="1:9" s="22" customFormat="1" ht="18.75" hidden="1" customHeight="1">
      <c r="A433" s="54" t="s">
        <v>191</v>
      </c>
      <c r="B433" s="53" t="s">
        <v>295</v>
      </c>
      <c r="C433" s="53" t="s">
        <v>38</v>
      </c>
      <c r="D433" s="53" t="s">
        <v>39</v>
      </c>
      <c r="E433" s="53"/>
      <c r="F433" s="53" t="s">
        <v>368</v>
      </c>
      <c r="G433" s="53" t="s">
        <v>46</v>
      </c>
      <c r="H433" s="55"/>
    </row>
    <row r="434" spans="1:9" s="22" customFormat="1" ht="27" hidden="1" customHeight="1">
      <c r="A434" s="54" t="s">
        <v>370</v>
      </c>
      <c r="B434" s="53" t="s">
        <v>295</v>
      </c>
      <c r="C434" s="53" t="s">
        <v>38</v>
      </c>
      <c r="D434" s="53" t="s">
        <v>39</v>
      </c>
      <c r="E434" s="53"/>
      <c r="F434" s="53" t="s">
        <v>369</v>
      </c>
      <c r="G434" s="53"/>
      <c r="H434" s="55">
        <f>H435</f>
        <v>0</v>
      </c>
      <c r="I434" s="4"/>
    </row>
    <row r="435" spans="1:9" s="22" customFormat="1" ht="16.5" hidden="1" customHeight="1">
      <c r="A435" s="54" t="s">
        <v>191</v>
      </c>
      <c r="B435" s="53" t="s">
        <v>295</v>
      </c>
      <c r="C435" s="53" t="s">
        <v>38</v>
      </c>
      <c r="D435" s="53" t="s">
        <v>39</v>
      </c>
      <c r="E435" s="53"/>
      <c r="F435" s="53" t="s">
        <v>369</v>
      </c>
      <c r="G435" s="53" t="s">
        <v>46</v>
      </c>
      <c r="H435" s="55"/>
      <c r="I435" s="4" t="s">
        <v>372</v>
      </c>
    </row>
    <row r="436" spans="1:9" s="22" customFormat="1" ht="30.75" customHeight="1">
      <c r="A436" s="54" t="s">
        <v>464</v>
      </c>
      <c r="B436" s="53" t="s">
        <v>295</v>
      </c>
      <c r="C436" s="53" t="s">
        <v>38</v>
      </c>
      <c r="D436" s="53" t="s">
        <v>39</v>
      </c>
      <c r="E436" s="53"/>
      <c r="F436" s="53" t="s">
        <v>463</v>
      </c>
      <c r="G436" s="53"/>
      <c r="H436" s="55">
        <f>H437</f>
        <v>873</v>
      </c>
      <c r="I436" s="4"/>
    </row>
    <row r="437" spans="1:9" s="22" customFormat="1" ht="36" customHeight="1">
      <c r="A437" s="54" t="s">
        <v>191</v>
      </c>
      <c r="B437" s="53" t="s">
        <v>295</v>
      </c>
      <c r="C437" s="53" t="s">
        <v>38</v>
      </c>
      <c r="D437" s="53" t="s">
        <v>39</v>
      </c>
      <c r="E437" s="53"/>
      <c r="F437" s="53" t="s">
        <v>463</v>
      </c>
      <c r="G437" s="53" t="s">
        <v>46</v>
      </c>
      <c r="H437" s="55">
        <v>873</v>
      </c>
      <c r="I437" s="4"/>
    </row>
    <row r="438" spans="1:9" s="22" customFormat="1" ht="23.25" customHeight="1">
      <c r="A438" s="54" t="s">
        <v>17</v>
      </c>
      <c r="B438" s="53" t="s">
        <v>295</v>
      </c>
      <c r="C438" s="53" t="s">
        <v>51</v>
      </c>
      <c r="D438" s="53" t="s">
        <v>152</v>
      </c>
      <c r="E438" s="53"/>
      <c r="F438" s="53"/>
      <c r="G438" s="53"/>
      <c r="H438" s="55">
        <f>H439+H468</f>
        <v>12894.44</v>
      </c>
    </row>
    <row r="439" spans="1:9" s="22" customFormat="1" ht="20.25" customHeight="1">
      <c r="A439" s="54" t="s">
        <v>36</v>
      </c>
      <c r="B439" s="53" t="s">
        <v>295</v>
      </c>
      <c r="C439" s="53">
        <v>10</v>
      </c>
      <c r="D439" s="53" t="s">
        <v>40</v>
      </c>
      <c r="E439" s="53"/>
      <c r="F439" s="53"/>
      <c r="G439" s="53"/>
      <c r="H439" s="55">
        <f>H444+H448+H452+H454+H457+H459+H461+H466+H450</f>
        <v>12894.44</v>
      </c>
    </row>
    <row r="440" spans="1:9" s="22" customFormat="1" ht="7.5" hidden="1" customHeight="1">
      <c r="A440" s="27" t="s">
        <v>279</v>
      </c>
      <c r="B440" s="53" t="s">
        <v>295</v>
      </c>
      <c r="C440" s="53" t="s">
        <v>51</v>
      </c>
      <c r="D440" s="53" t="s">
        <v>40</v>
      </c>
      <c r="E440" s="53"/>
      <c r="F440" s="14" t="s">
        <v>282</v>
      </c>
      <c r="G440" s="53"/>
      <c r="H440" s="55">
        <f>H441</f>
        <v>0</v>
      </c>
    </row>
    <row r="441" spans="1:9" s="22" customFormat="1" ht="26.25" hidden="1" customHeight="1">
      <c r="A441" s="27" t="s">
        <v>285</v>
      </c>
      <c r="B441" s="53" t="s">
        <v>295</v>
      </c>
      <c r="C441" s="53" t="s">
        <v>51</v>
      </c>
      <c r="D441" s="53" t="s">
        <v>40</v>
      </c>
      <c r="E441" s="53"/>
      <c r="F441" s="14" t="s">
        <v>289</v>
      </c>
      <c r="G441" s="53"/>
      <c r="H441" s="55">
        <f>H442</f>
        <v>0</v>
      </c>
    </row>
    <row r="442" spans="1:9" s="22" customFormat="1" ht="27" hidden="1" customHeight="1">
      <c r="A442" s="27" t="s">
        <v>286</v>
      </c>
      <c r="B442" s="53" t="s">
        <v>295</v>
      </c>
      <c r="C442" s="53" t="s">
        <v>51</v>
      </c>
      <c r="D442" s="53" t="s">
        <v>40</v>
      </c>
      <c r="E442" s="53"/>
      <c r="F442" s="14" t="s">
        <v>342</v>
      </c>
      <c r="G442" s="53"/>
      <c r="H442" s="55">
        <f>H443</f>
        <v>0</v>
      </c>
    </row>
    <row r="443" spans="1:9" s="22" customFormat="1" ht="18" hidden="1" customHeight="1">
      <c r="A443" s="27" t="s">
        <v>196</v>
      </c>
      <c r="B443" s="53" t="s">
        <v>295</v>
      </c>
      <c r="C443" s="53" t="s">
        <v>51</v>
      </c>
      <c r="D443" s="53" t="s">
        <v>40</v>
      </c>
      <c r="E443" s="53"/>
      <c r="F443" s="14" t="s">
        <v>342</v>
      </c>
      <c r="G443" s="53" t="s">
        <v>195</v>
      </c>
      <c r="H443" s="55"/>
      <c r="I443" s="40" t="s">
        <v>343</v>
      </c>
    </row>
    <row r="444" spans="1:9" s="22" customFormat="1" ht="54.75" customHeight="1">
      <c r="A444" s="27" t="s">
        <v>279</v>
      </c>
      <c r="B444" s="53" t="s">
        <v>295</v>
      </c>
      <c r="C444" s="53" t="s">
        <v>51</v>
      </c>
      <c r="D444" s="53" t="s">
        <v>40</v>
      </c>
      <c r="E444" s="53"/>
      <c r="F444" s="14" t="s">
        <v>282</v>
      </c>
      <c r="G444" s="53"/>
      <c r="H444" s="55">
        <f>H445</f>
        <v>428.46300000000002</v>
      </c>
      <c r="I444" s="4"/>
    </row>
    <row r="445" spans="1:9" s="22" customFormat="1" ht="62.25" customHeight="1">
      <c r="A445" s="27" t="s">
        <v>285</v>
      </c>
      <c r="B445" s="53" t="s">
        <v>295</v>
      </c>
      <c r="C445" s="53" t="s">
        <v>51</v>
      </c>
      <c r="D445" s="53" t="s">
        <v>40</v>
      </c>
      <c r="E445" s="53"/>
      <c r="F445" s="14" t="s">
        <v>289</v>
      </c>
      <c r="G445" s="53"/>
      <c r="H445" s="55">
        <f>H446</f>
        <v>428.46300000000002</v>
      </c>
      <c r="I445" s="4"/>
    </row>
    <row r="446" spans="1:9" s="22" customFormat="1" ht="31.5" customHeight="1">
      <c r="A446" s="27" t="s">
        <v>286</v>
      </c>
      <c r="B446" s="53" t="s">
        <v>295</v>
      </c>
      <c r="C446" s="53" t="s">
        <v>51</v>
      </c>
      <c r="D446" s="53" t="s">
        <v>40</v>
      </c>
      <c r="E446" s="53"/>
      <c r="F446" s="14" t="s">
        <v>342</v>
      </c>
      <c r="G446" s="53"/>
      <c r="H446" s="55">
        <f>H447</f>
        <v>428.46300000000002</v>
      </c>
      <c r="I446" s="4"/>
    </row>
    <row r="447" spans="1:9" s="22" customFormat="1" ht="29.25" customHeight="1">
      <c r="A447" s="27" t="s">
        <v>196</v>
      </c>
      <c r="B447" s="53" t="s">
        <v>295</v>
      </c>
      <c r="C447" s="53" t="s">
        <v>51</v>
      </c>
      <c r="D447" s="53" t="s">
        <v>40</v>
      </c>
      <c r="E447" s="53"/>
      <c r="F447" s="14" t="s">
        <v>342</v>
      </c>
      <c r="G447" s="53" t="s">
        <v>195</v>
      </c>
      <c r="H447" s="55">
        <v>428.46300000000002</v>
      </c>
      <c r="I447" s="4"/>
    </row>
    <row r="448" spans="1:9" s="22" customFormat="1" ht="64.5" customHeight="1">
      <c r="A448" s="101" t="s">
        <v>401</v>
      </c>
      <c r="B448" s="53" t="s">
        <v>295</v>
      </c>
      <c r="C448" s="53" t="s">
        <v>51</v>
      </c>
      <c r="D448" s="53" t="s">
        <v>40</v>
      </c>
      <c r="E448" s="53"/>
      <c r="F448" s="14" t="s">
        <v>400</v>
      </c>
      <c r="G448" s="53"/>
      <c r="H448" s="55">
        <f>H449</f>
        <v>8524</v>
      </c>
    </row>
    <row r="449" spans="1:8" s="22" customFormat="1" ht="33" customHeight="1">
      <c r="A449" s="27" t="s">
        <v>196</v>
      </c>
      <c r="B449" s="53" t="s">
        <v>295</v>
      </c>
      <c r="C449" s="53" t="s">
        <v>51</v>
      </c>
      <c r="D449" s="53" t="s">
        <v>40</v>
      </c>
      <c r="E449" s="53"/>
      <c r="F449" s="14" t="s">
        <v>400</v>
      </c>
      <c r="G449" s="53" t="s">
        <v>195</v>
      </c>
      <c r="H449" s="55">
        <v>8524</v>
      </c>
    </row>
    <row r="450" spans="1:8" s="22" customFormat="1" ht="67.5" customHeight="1">
      <c r="A450" s="102" t="s">
        <v>288</v>
      </c>
      <c r="B450" s="53" t="s">
        <v>295</v>
      </c>
      <c r="C450" s="53" t="s">
        <v>51</v>
      </c>
      <c r="D450" s="53" t="s">
        <v>40</v>
      </c>
      <c r="E450" s="53"/>
      <c r="F450" s="14" t="s">
        <v>292</v>
      </c>
      <c r="G450" s="53"/>
      <c r="H450" s="55">
        <f>H451</f>
        <v>1323</v>
      </c>
    </row>
    <row r="451" spans="1:8" s="22" customFormat="1" ht="34.5" customHeight="1">
      <c r="A451" s="27" t="s">
        <v>196</v>
      </c>
      <c r="B451" s="53" t="s">
        <v>295</v>
      </c>
      <c r="C451" s="53" t="s">
        <v>51</v>
      </c>
      <c r="D451" s="53" t="s">
        <v>40</v>
      </c>
      <c r="E451" s="53"/>
      <c r="F451" s="14" t="s">
        <v>292</v>
      </c>
      <c r="G451" s="53" t="s">
        <v>195</v>
      </c>
      <c r="H451" s="55">
        <v>1323</v>
      </c>
    </row>
    <row r="452" spans="1:8" s="22" customFormat="1" ht="49.5" customHeight="1">
      <c r="A452" s="27" t="s">
        <v>465</v>
      </c>
      <c r="B452" s="53" t="s">
        <v>295</v>
      </c>
      <c r="C452" s="53" t="s">
        <v>51</v>
      </c>
      <c r="D452" s="53" t="s">
        <v>40</v>
      </c>
      <c r="E452" s="53"/>
      <c r="F452" s="14" t="s">
        <v>402</v>
      </c>
      <c r="G452" s="53"/>
      <c r="H452" s="55">
        <f>H453</f>
        <v>922.79300000000001</v>
      </c>
    </row>
    <row r="453" spans="1:8" s="22" customFormat="1" ht="34.5" customHeight="1">
      <c r="A453" s="27" t="s">
        <v>196</v>
      </c>
      <c r="B453" s="53" t="s">
        <v>295</v>
      </c>
      <c r="C453" s="53" t="s">
        <v>51</v>
      </c>
      <c r="D453" s="53" t="s">
        <v>40</v>
      </c>
      <c r="E453" s="53"/>
      <c r="F453" s="14" t="s">
        <v>402</v>
      </c>
      <c r="G453" s="53" t="s">
        <v>195</v>
      </c>
      <c r="H453" s="55">
        <v>922.79300000000001</v>
      </c>
    </row>
    <row r="454" spans="1:8" s="22" customFormat="1" ht="18" hidden="1" customHeight="1">
      <c r="A454" s="54" t="s">
        <v>8</v>
      </c>
      <c r="B454" s="53" t="s">
        <v>295</v>
      </c>
      <c r="C454" s="53">
        <v>10</v>
      </c>
      <c r="D454" s="53" t="s">
        <v>40</v>
      </c>
      <c r="E454" s="53">
        <v>7950000</v>
      </c>
      <c r="F454" s="53" t="s">
        <v>153</v>
      </c>
      <c r="G454" s="53"/>
      <c r="H454" s="55">
        <f>H455</f>
        <v>0</v>
      </c>
    </row>
    <row r="455" spans="1:8" s="22" customFormat="1" ht="97.5" hidden="1" customHeight="1">
      <c r="A455" s="54" t="s">
        <v>335</v>
      </c>
      <c r="B455" s="53" t="s">
        <v>295</v>
      </c>
      <c r="C455" s="53">
        <v>10</v>
      </c>
      <c r="D455" s="53" t="s">
        <v>40</v>
      </c>
      <c r="E455" s="53">
        <v>7950006</v>
      </c>
      <c r="F455" s="53" t="s">
        <v>153</v>
      </c>
      <c r="G455" s="53"/>
      <c r="H455" s="55">
        <f>H456</f>
        <v>0</v>
      </c>
    </row>
    <row r="456" spans="1:8" s="22" customFormat="1" ht="6" hidden="1" customHeight="1">
      <c r="A456" s="54" t="s">
        <v>196</v>
      </c>
      <c r="B456" s="53" t="s">
        <v>295</v>
      </c>
      <c r="C456" s="53">
        <v>10</v>
      </c>
      <c r="D456" s="53" t="s">
        <v>40</v>
      </c>
      <c r="E456" s="53">
        <v>7950006</v>
      </c>
      <c r="F456" s="53" t="s">
        <v>153</v>
      </c>
      <c r="G456" s="53" t="s">
        <v>195</v>
      </c>
      <c r="H456" s="55"/>
    </row>
    <row r="457" spans="1:8" s="22" customFormat="1" ht="81.75" customHeight="1">
      <c r="A457" s="17" t="s">
        <v>251</v>
      </c>
      <c r="B457" s="53" t="s">
        <v>295</v>
      </c>
      <c r="C457" s="53" t="s">
        <v>51</v>
      </c>
      <c r="D457" s="53" t="s">
        <v>40</v>
      </c>
      <c r="E457" s="53"/>
      <c r="F457" s="53" t="s">
        <v>252</v>
      </c>
      <c r="G457" s="53"/>
      <c r="H457" s="55">
        <f>H458</f>
        <v>2.6</v>
      </c>
    </row>
    <row r="458" spans="1:8" s="22" customFormat="1" ht="31.5">
      <c r="A458" s="54" t="s">
        <v>191</v>
      </c>
      <c r="B458" s="53" t="s">
        <v>295</v>
      </c>
      <c r="C458" s="53" t="s">
        <v>51</v>
      </c>
      <c r="D458" s="53" t="s">
        <v>40</v>
      </c>
      <c r="E458" s="53"/>
      <c r="F458" s="53" t="s">
        <v>252</v>
      </c>
      <c r="G458" s="53" t="s">
        <v>46</v>
      </c>
      <c r="H458" s="55">
        <v>2.6</v>
      </c>
    </row>
    <row r="459" spans="1:8" s="22" customFormat="1" ht="31.5">
      <c r="A459" s="54" t="s">
        <v>349</v>
      </c>
      <c r="B459" s="53" t="s">
        <v>295</v>
      </c>
      <c r="C459" s="53">
        <v>10</v>
      </c>
      <c r="D459" s="53" t="s">
        <v>40</v>
      </c>
      <c r="E459" s="53">
        <v>7950009</v>
      </c>
      <c r="F459" s="53" t="s">
        <v>154</v>
      </c>
      <c r="G459" s="53"/>
      <c r="H459" s="55">
        <f>H460</f>
        <v>136</v>
      </c>
    </row>
    <row r="460" spans="1:8" s="22" customFormat="1" ht="31.5">
      <c r="A460" s="54" t="s">
        <v>191</v>
      </c>
      <c r="B460" s="53" t="s">
        <v>295</v>
      </c>
      <c r="C460" s="53">
        <v>10</v>
      </c>
      <c r="D460" s="53" t="s">
        <v>40</v>
      </c>
      <c r="E460" s="53">
        <v>7950009</v>
      </c>
      <c r="F460" s="53" t="s">
        <v>154</v>
      </c>
      <c r="G460" s="53" t="s">
        <v>46</v>
      </c>
      <c r="H460" s="55">
        <v>136</v>
      </c>
    </row>
    <row r="461" spans="1:8" s="22" customFormat="1" ht="15.75">
      <c r="A461" s="54" t="s">
        <v>94</v>
      </c>
      <c r="B461" s="53" t="s">
        <v>295</v>
      </c>
      <c r="C461" s="53">
        <v>10</v>
      </c>
      <c r="D461" s="53" t="s">
        <v>40</v>
      </c>
      <c r="E461" s="53">
        <v>5050000</v>
      </c>
      <c r="F461" s="53" t="s">
        <v>155</v>
      </c>
      <c r="G461" s="53"/>
      <c r="H461" s="55">
        <f>H462</f>
        <v>73.967999999999989</v>
      </c>
    </row>
    <row r="462" spans="1:8" s="22" customFormat="1" ht="15.75">
      <c r="A462" s="54" t="s">
        <v>93</v>
      </c>
      <c r="B462" s="53" t="s">
        <v>295</v>
      </c>
      <c r="C462" s="53">
        <v>10</v>
      </c>
      <c r="D462" s="53" t="s">
        <v>40</v>
      </c>
      <c r="E462" s="53">
        <v>5053302</v>
      </c>
      <c r="F462" s="53" t="s">
        <v>156</v>
      </c>
      <c r="G462" s="53"/>
      <c r="H462" s="55">
        <f>H463+H464+H465</f>
        <v>73.967999999999989</v>
      </c>
    </row>
    <row r="463" spans="1:8" s="22" customFormat="1" ht="35.25" customHeight="1">
      <c r="A463" s="54" t="s">
        <v>191</v>
      </c>
      <c r="B463" s="53" t="s">
        <v>295</v>
      </c>
      <c r="C463" s="53" t="s">
        <v>51</v>
      </c>
      <c r="D463" s="53" t="s">
        <v>40</v>
      </c>
      <c r="E463" s="53" t="s">
        <v>83</v>
      </c>
      <c r="F463" s="53" t="s">
        <v>156</v>
      </c>
      <c r="G463" s="53" t="s">
        <v>46</v>
      </c>
      <c r="H463" s="55">
        <v>68.367999999999995</v>
      </c>
    </row>
    <row r="464" spans="1:8" s="22" customFormat="1" ht="21.75" customHeight="1">
      <c r="A464" s="54" t="s">
        <v>250</v>
      </c>
      <c r="B464" s="53" t="s">
        <v>295</v>
      </c>
      <c r="C464" s="53" t="s">
        <v>51</v>
      </c>
      <c r="D464" s="53" t="s">
        <v>40</v>
      </c>
      <c r="E464" s="53" t="s">
        <v>83</v>
      </c>
      <c r="F464" s="53" t="s">
        <v>156</v>
      </c>
      <c r="G464" s="53" t="s">
        <v>249</v>
      </c>
      <c r="H464" s="55">
        <v>5</v>
      </c>
    </row>
    <row r="465" spans="1:9" s="22" customFormat="1" ht="21.75" customHeight="1">
      <c r="A465" s="54" t="s">
        <v>404</v>
      </c>
      <c r="B465" s="53" t="s">
        <v>295</v>
      </c>
      <c r="C465" s="53" t="s">
        <v>51</v>
      </c>
      <c r="D465" s="53" t="s">
        <v>40</v>
      </c>
      <c r="E465" s="53" t="s">
        <v>83</v>
      </c>
      <c r="F465" s="53" t="s">
        <v>156</v>
      </c>
      <c r="G465" s="53" t="s">
        <v>403</v>
      </c>
      <c r="H465" s="55">
        <v>0.6</v>
      </c>
    </row>
    <row r="466" spans="1:9" s="22" customFormat="1" ht="51" customHeight="1">
      <c r="A466" s="54" t="s">
        <v>387</v>
      </c>
      <c r="B466" s="53" t="s">
        <v>295</v>
      </c>
      <c r="C466" s="53" t="s">
        <v>51</v>
      </c>
      <c r="D466" s="53" t="s">
        <v>40</v>
      </c>
      <c r="E466" s="53"/>
      <c r="F466" s="53" t="s">
        <v>386</v>
      </c>
      <c r="G466" s="53"/>
      <c r="H466" s="55">
        <f>H467</f>
        <v>1483.616</v>
      </c>
    </row>
    <row r="467" spans="1:9" s="22" customFormat="1" ht="48.75" customHeight="1">
      <c r="A467" s="54" t="s">
        <v>389</v>
      </c>
      <c r="B467" s="53" t="s">
        <v>295</v>
      </c>
      <c r="C467" s="53" t="s">
        <v>51</v>
      </c>
      <c r="D467" s="53" t="s">
        <v>40</v>
      </c>
      <c r="E467" s="53"/>
      <c r="F467" s="53" t="s">
        <v>386</v>
      </c>
      <c r="G467" s="53" t="s">
        <v>388</v>
      </c>
      <c r="H467" s="55">
        <v>1483.616</v>
      </c>
    </row>
    <row r="468" spans="1:9" s="22" customFormat="1" ht="3.75" hidden="1" customHeight="1">
      <c r="A468" s="15" t="s">
        <v>181</v>
      </c>
      <c r="B468" s="53" t="s">
        <v>295</v>
      </c>
      <c r="C468" s="53" t="s">
        <v>51</v>
      </c>
      <c r="D468" s="53" t="s">
        <v>54</v>
      </c>
      <c r="E468" s="53"/>
      <c r="F468" s="53"/>
      <c r="G468" s="53"/>
      <c r="H468" s="55">
        <f>H469</f>
        <v>0</v>
      </c>
    </row>
    <row r="469" spans="1:9" s="22" customFormat="1" ht="19.5" hidden="1" customHeight="1">
      <c r="A469" s="18" t="s">
        <v>182</v>
      </c>
      <c r="B469" s="53" t="s">
        <v>295</v>
      </c>
      <c r="C469" s="53" t="s">
        <v>51</v>
      </c>
      <c r="D469" s="53" t="s">
        <v>54</v>
      </c>
      <c r="E469" s="53"/>
      <c r="F469" s="53" t="s">
        <v>180</v>
      </c>
      <c r="G469" s="53"/>
      <c r="H469" s="55">
        <f>H470</f>
        <v>0</v>
      </c>
    </row>
    <row r="470" spans="1:9" s="22" customFormat="1" ht="19.5" hidden="1" customHeight="1">
      <c r="A470" s="18" t="s">
        <v>191</v>
      </c>
      <c r="B470" s="53" t="s">
        <v>295</v>
      </c>
      <c r="C470" s="53" t="s">
        <v>51</v>
      </c>
      <c r="D470" s="53" t="s">
        <v>54</v>
      </c>
      <c r="E470" s="53"/>
      <c r="F470" s="53" t="s">
        <v>180</v>
      </c>
      <c r="G470" s="53" t="s">
        <v>46</v>
      </c>
      <c r="H470" s="55">
        <v>0</v>
      </c>
    </row>
    <row r="471" spans="1:9" s="22" customFormat="1" ht="17.25" customHeight="1">
      <c r="A471" s="18" t="s">
        <v>35</v>
      </c>
      <c r="B471" s="53" t="s">
        <v>295</v>
      </c>
      <c r="C471" s="53" t="s">
        <v>110</v>
      </c>
      <c r="D471" s="53" t="s">
        <v>152</v>
      </c>
      <c r="E471" s="53"/>
      <c r="F471" s="53"/>
      <c r="G471" s="53"/>
      <c r="H471" s="55">
        <f>H472</f>
        <v>61186.928</v>
      </c>
    </row>
    <row r="472" spans="1:9" s="22" customFormat="1" ht="18" customHeight="1">
      <c r="A472" s="18" t="s">
        <v>157</v>
      </c>
      <c r="B472" s="53" t="s">
        <v>295</v>
      </c>
      <c r="C472" s="53" t="s">
        <v>110</v>
      </c>
      <c r="D472" s="53" t="s">
        <v>45</v>
      </c>
      <c r="E472" s="53"/>
      <c r="F472" s="53"/>
      <c r="G472" s="53"/>
      <c r="H472" s="55">
        <f>H473+H475</f>
        <v>61186.928</v>
      </c>
    </row>
    <row r="473" spans="1:9" s="22" customFormat="1" ht="31.5" customHeight="1">
      <c r="A473" s="27" t="s">
        <v>315</v>
      </c>
      <c r="B473" s="53" t="s">
        <v>295</v>
      </c>
      <c r="C473" s="53" t="s">
        <v>110</v>
      </c>
      <c r="D473" s="53" t="s">
        <v>45</v>
      </c>
      <c r="E473" s="53"/>
      <c r="F473" s="16" t="s">
        <v>399</v>
      </c>
      <c r="G473" s="53"/>
      <c r="H473" s="55">
        <f>H474</f>
        <v>61186.928</v>
      </c>
    </row>
    <row r="474" spans="1:9" s="22" customFormat="1" ht="36.75" customHeight="1">
      <c r="A474" s="54" t="s">
        <v>247</v>
      </c>
      <c r="B474" s="53" t="s">
        <v>295</v>
      </c>
      <c r="C474" s="53" t="s">
        <v>110</v>
      </c>
      <c r="D474" s="53" t="s">
        <v>45</v>
      </c>
      <c r="E474" s="53"/>
      <c r="F474" s="16" t="s">
        <v>399</v>
      </c>
      <c r="G474" s="53" t="s">
        <v>246</v>
      </c>
      <c r="H474" s="103">
        <v>61186.928</v>
      </c>
      <c r="I474" s="4"/>
    </row>
    <row r="475" spans="1:9" s="22" customFormat="1" ht="23.25" hidden="1" customHeight="1">
      <c r="A475" s="88" t="s">
        <v>257</v>
      </c>
      <c r="B475" s="53" t="s">
        <v>295</v>
      </c>
      <c r="C475" s="14" t="s">
        <v>110</v>
      </c>
      <c r="D475" s="14" t="s">
        <v>45</v>
      </c>
      <c r="E475" s="25" t="s">
        <v>256</v>
      </c>
      <c r="F475" s="25" t="s">
        <v>256</v>
      </c>
      <c r="G475" s="53"/>
      <c r="H475" s="55">
        <f>H476</f>
        <v>0</v>
      </c>
      <c r="I475" s="4"/>
    </row>
    <row r="476" spans="1:9" s="22" customFormat="1" ht="26.25" hidden="1" customHeight="1">
      <c r="A476" s="18" t="s">
        <v>191</v>
      </c>
      <c r="B476" s="53" t="s">
        <v>295</v>
      </c>
      <c r="C476" s="14" t="s">
        <v>110</v>
      </c>
      <c r="D476" s="14" t="s">
        <v>45</v>
      </c>
      <c r="E476" s="25" t="s">
        <v>256</v>
      </c>
      <c r="F476" s="25" t="s">
        <v>256</v>
      </c>
      <c r="G476" s="53" t="s">
        <v>46</v>
      </c>
      <c r="H476" s="55"/>
      <c r="I476" s="48" t="s">
        <v>366</v>
      </c>
    </row>
    <row r="477" spans="1:9" s="22" customFormat="1" ht="15.75">
      <c r="A477" s="54" t="s">
        <v>33</v>
      </c>
      <c r="B477" s="53" t="s">
        <v>295</v>
      </c>
      <c r="C477" s="53">
        <v>12</v>
      </c>
      <c r="D477" s="53" t="s">
        <v>152</v>
      </c>
      <c r="E477" s="53"/>
      <c r="F477" s="53"/>
      <c r="G477" s="53"/>
      <c r="H477" s="55">
        <f>H478</f>
        <v>1100</v>
      </c>
    </row>
    <row r="478" spans="1:9" s="22" customFormat="1" ht="15.75">
      <c r="A478" s="54" t="s">
        <v>34</v>
      </c>
      <c r="B478" s="53" t="s">
        <v>295</v>
      </c>
      <c r="C478" s="53">
        <v>12</v>
      </c>
      <c r="D478" s="53" t="s">
        <v>45</v>
      </c>
      <c r="E478" s="53"/>
      <c r="F478" s="53"/>
      <c r="G478" s="53"/>
      <c r="H478" s="55">
        <f>H479</f>
        <v>1100</v>
      </c>
    </row>
    <row r="479" spans="1:9" s="22" customFormat="1" ht="48" customHeight="1">
      <c r="A479" s="54" t="s">
        <v>409</v>
      </c>
      <c r="B479" s="53" t="s">
        <v>295</v>
      </c>
      <c r="C479" s="53">
        <v>12</v>
      </c>
      <c r="D479" s="53" t="s">
        <v>45</v>
      </c>
      <c r="E479" s="53" t="s">
        <v>71</v>
      </c>
      <c r="F479" s="53" t="s">
        <v>408</v>
      </c>
      <c r="G479" s="53"/>
      <c r="H479" s="55">
        <f>H480+H481</f>
        <v>1100</v>
      </c>
    </row>
    <row r="480" spans="1:9" s="22" customFormat="1" ht="31.5">
      <c r="A480" s="54" t="s">
        <v>191</v>
      </c>
      <c r="B480" s="53" t="s">
        <v>295</v>
      </c>
      <c r="C480" s="53">
        <v>12</v>
      </c>
      <c r="D480" s="53" t="s">
        <v>45</v>
      </c>
      <c r="E480" s="53" t="s">
        <v>71</v>
      </c>
      <c r="F480" s="53" t="s">
        <v>408</v>
      </c>
      <c r="G480" s="53" t="s">
        <v>46</v>
      </c>
      <c r="H480" s="55">
        <v>600</v>
      </c>
    </row>
    <row r="481" spans="1:8" s="22" customFormat="1" ht="63">
      <c r="A481" s="54" t="s">
        <v>410</v>
      </c>
      <c r="B481" s="53" t="s">
        <v>295</v>
      </c>
      <c r="C481" s="53">
        <v>12</v>
      </c>
      <c r="D481" s="53" t="s">
        <v>45</v>
      </c>
      <c r="E481" s="53"/>
      <c r="F481" s="53" t="s">
        <v>408</v>
      </c>
      <c r="G481" s="53" t="s">
        <v>108</v>
      </c>
      <c r="H481" s="55">
        <v>500</v>
      </c>
    </row>
    <row r="482" spans="1:8" s="22" customFormat="1" ht="15.75">
      <c r="A482" s="54" t="s">
        <v>28</v>
      </c>
      <c r="B482" s="53">
        <v>303</v>
      </c>
      <c r="C482" s="53"/>
      <c r="D482" s="53"/>
      <c r="E482" s="53"/>
      <c r="F482" s="53"/>
      <c r="G482" s="53"/>
      <c r="H482" s="55">
        <f>H483+H538+H588+H592+H614+H556</f>
        <v>28381.032000000003</v>
      </c>
    </row>
    <row r="483" spans="1:8" s="22" customFormat="1" ht="15.75">
      <c r="A483" s="54" t="s">
        <v>19</v>
      </c>
      <c r="B483" s="53">
        <v>303</v>
      </c>
      <c r="C483" s="53" t="s">
        <v>39</v>
      </c>
      <c r="D483" s="53" t="s">
        <v>152</v>
      </c>
      <c r="E483" s="53"/>
      <c r="F483" s="53"/>
      <c r="G483" s="53"/>
      <c r="H483" s="55">
        <f>H484+H488+H493+H502+H507</f>
        <v>25902.965</v>
      </c>
    </row>
    <row r="484" spans="1:8" s="22" customFormat="1" ht="47.25">
      <c r="A484" s="54" t="s">
        <v>224</v>
      </c>
      <c r="B484" s="53" t="s">
        <v>63</v>
      </c>
      <c r="C484" s="53" t="s">
        <v>39</v>
      </c>
      <c r="D484" s="53" t="s">
        <v>45</v>
      </c>
      <c r="E484" s="53"/>
      <c r="F484" s="53"/>
      <c r="G484" s="53"/>
      <c r="H484" s="55">
        <f>H485+H491</f>
        <v>3235.52</v>
      </c>
    </row>
    <row r="485" spans="1:8" s="22" customFormat="1" ht="31.5">
      <c r="A485" s="54" t="s">
        <v>87</v>
      </c>
      <c r="B485" s="53" t="s">
        <v>63</v>
      </c>
      <c r="C485" s="53" t="s">
        <v>39</v>
      </c>
      <c r="D485" s="53" t="s">
        <v>45</v>
      </c>
      <c r="E485" s="53"/>
      <c r="F485" s="53" t="s">
        <v>133</v>
      </c>
      <c r="G485" s="53"/>
      <c r="H485" s="55">
        <f>H486</f>
        <v>3049.25</v>
      </c>
    </row>
    <row r="486" spans="1:8" s="22" customFormat="1" ht="15.75">
      <c r="A486" s="54" t="s">
        <v>225</v>
      </c>
      <c r="B486" s="53" t="s">
        <v>63</v>
      </c>
      <c r="C486" s="53" t="s">
        <v>39</v>
      </c>
      <c r="D486" s="53" t="s">
        <v>45</v>
      </c>
      <c r="E486" s="53"/>
      <c r="F486" s="53" t="s">
        <v>226</v>
      </c>
      <c r="G486" s="53"/>
      <c r="H486" s="55">
        <f>H487</f>
        <v>3049.25</v>
      </c>
    </row>
    <row r="487" spans="1:8" s="22" customFormat="1" ht="81" customHeight="1">
      <c r="A487" s="54" t="s">
        <v>190</v>
      </c>
      <c r="B487" s="53" t="s">
        <v>63</v>
      </c>
      <c r="C487" s="53" t="s">
        <v>39</v>
      </c>
      <c r="D487" s="53" t="s">
        <v>45</v>
      </c>
      <c r="E487" s="53"/>
      <c r="F487" s="53" t="s">
        <v>226</v>
      </c>
      <c r="G487" s="53" t="s">
        <v>193</v>
      </c>
      <c r="H487" s="55">
        <v>3049.25</v>
      </c>
    </row>
    <row r="488" spans="1:8" s="22" customFormat="1" ht="49.5" hidden="1" customHeight="1">
      <c r="A488" s="54" t="s">
        <v>97</v>
      </c>
      <c r="B488" s="53" t="s">
        <v>63</v>
      </c>
      <c r="C488" s="53" t="s">
        <v>39</v>
      </c>
      <c r="D488" s="53" t="s">
        <v>45</v>
      </c>
      <c r="E488" s="53"/>
      <c r="F488" s="53"/>
      <c r="G488" s="53"/>
      <c r="H488" s="55">
        <f>H489</f>
        <v>0</v>
      </c>
    </row>
    <row r="489" spans="1:8" s="22" customFormat="1" ht="24" hidden="1" customHeight="1">
      <c r="A489" s="54" t="s">
        <v>78</v>
      </c>
      <c r="B489" s="53" t="s">
        <v>63</v>
      </c>
      <c r="C489" s="53" t="s">
        <v>39</v>
      </c>
      <c r="D489" s="53" t="s">
        <v>45</v>
      </c>
      <c r="E489" s="53" t="s">
        <v>49</v>
      </c>
      <c r="F489" s="53" t="s">
        <v>132</v>
      </c>
      <c r="G489" s="53"/>
      <c r="H489" s="55">
        <f>H490</f>
        <v>0</v>
      </c>
    </row>
    <row r="490" spans="1:8" s="22" customFormat="1" ht="31.5" hidden="1" customHeight="1">
      <c r="A490" s="54" t="s">
        <v>191</v>
      </c>
      <c r="B490" s="53" t="s">
        <v>63</v>
      </c>
      <c r="C490" s="53" t="s">
        <v>39</v>
      </c>
      <c r="D490" s="53" t="s">
        <v>45</v>
      </c>
      <c r="E490" s="53" t="s">
        <v>41</v>
      </c>
      <c r="F490" s="53" t="s">
        <v>132</v>
      </c>
      <c r="G490" s="53" t="s">
        <v>46</v>
      </c>
      <c r="H490" s="55"/>
    </row>
    <row r="491" spans="1:8" s="22" customFormat="1" ht="54.75" customHeight="1">
      <c r="A491" s="54" t="s">
        <v>261</v>
      </c>
      <c r="B491" s="53" t="s">
        <v>63</v>
      </c>
      <c r="C491" s="53" t="s">
        <v>39</v>
      </c>
      <c r="D491" s="53" t="s">
        <v>45</v>
      </c>
      <c r="E491" s="53"/>
      <c r="F491" s="53" t="s">
        <v>262</v>
      </c>
      <c r="G491" s="53"/>
      <c r="H491" s="55">
        <f>H492</f>
        <v>186.27</v>
      </c>
    </row>
    <row r="492" spans="1:8" s="22" customFormat="1" ht="82.5" customHeight="1">
      <c r="A492" s="54" t="s">
        <v>190</v>
      </c>
      <c r="B492" s="53" t="s">
        <v>63</v>
      </c>
      <c r="C492" s="53" t="s">
        <v>39</v>
      </c>
      <c r="D492" s="53" t="s">
        <v>45</v>
      </c>
      <c r="E492" s="53"/>
      <c r="F492" s="53" t="s">
        <v>262</v>
      </c>
      <c r="G492" s="53" t="s">
        <v>193</v>
      </c>
      <c r="H492" s="55">
        <v>186.27</v>
      </c>
    </row>
    <row r="493" spans="1:8" s="22" customFormat="1" ht="67.5" customHeight="1">
      <c r="A493" s="54" t="s">
        <v>310</v>
      </c>
      <c r="B493" s="53">
        <v>303</v>
      </c>
      <c r="C493" s="53" t="s">
        <v>39</v>
      </c>
      <c r="D493" s="53" t="s">
        <v>42</v>
      </c>
      <c r="E493" s="53"/>
      <c r="F493" s="53"/>
      <c r="G493" s="53"/>
      <c r="H493" s="55">
        <f>H495+H500+H505</f>
        <v>17918.422999999999</v>
      </c>
    </row>
    <row r="494" spans="1:8" s="22" customFormat="1" ht="36" customHeight="1">
      <c r="A494" s="54" t="s">
        <v>87</v>
      </c>
      <c r="B494" s="53">
        <v>303</v>
      </c>
      <c r="C494" s="53" t="s">
        <v>39</v>
      </c>
      <c r="D494" s="53" t="s">
        <v>42</v>
      </c>
      <c r="E494" s="53" t="s">
        <v>49</v>
      </c>
      <c r="F494" s="53" t="s">
        <v>133</v>
      </c>
      <c r="G494" s="53"/>
      <c r="H494" s="55">
        <f>H495</f>
        <v>13869.177</v>
      </c>
    </row>
    <row r="495" spans="1:8" s="22" customFormat="1" ht="31.5">
      <c r="A495" s="54" t="s">
        <v>78</v>
      </c>
      <c r="B495" s="53">
        <v>303</v>
      </c>
      <c r="C495" s="53" t="s">
        <v>39</v>
      </c>
      <c r="D495" s="53" t="s">
        <v>42</v>
      </c>
      <c r="E495" s="53" t="s">
        <v>41</v>
      </c>
      <c r="F495" s="53" t="s">
        <v>132</v>
      </c>
      <c r="G495" s="53"/>
      <c r="H495" s="55">
        <f>H496+H498+H499</f>
        <v>13869.177</v>
      </c>
    </row>
    <row r="496" spans="1:8" s="22" customFormat="1" ht="83.25" customHeight="1">
      <c r="A496" s="83" t="s">
        <v>190</v>
      </c>
      <c r="B496" s="84">
        <v>303</v>
      </c>
      <c r="C496" s="84" t="s">
        <v>39</v>
      </c>
      <c r="D496" s="84" t="s">
        <v>42</v>
      </c>
      <c r="E496" s="84" t="s">
        <v>41</v>
      </c>
      <c r="F496" s="53" t="s">
        <v>132</v>
      </c>
      <c r="G496" s="84" t="s">
        <v>193</v>
      </c>
      <c r="H496" s="85">
        <v>13869.177</v>
      </c>
    </row>
    <row r="497" spans="1:10" s="22" customFormat="1" ht="0.75" hidden="1" customHeight="1">
      <c r="A497" s="83"/>
      <c r="B497" s="84"/>
      <c r="C497" s="84"/>
      <c r="D497" s="84"/>
      <c r="E497" s="84"/>
      <c r="F497" s="53"/>
      <c r="G497" s="84"/>
      <c r="H497" s="85"/>
    </row>
    <row r="498" spans="1:10" s="22" customFormat="1" ht="37.5" hidden="1" customHeight="1">
      <c r="A498" s="54" t="s">
        <v>191</v>
      </c>
      <c r="B498" s="53" t="s">
        <v>63</v>
      </c>
      <c r="C498" s="53" t="s">
        <v>39</v>
      </c>
      <c r="D498" s="53" t="s">
        <v>42</v>
      </c>
      <c r="E498" s="53" t="s">
        <v>41</v>
      </c>
      <c r="F498" s="53" t="s">
        <v>132</v>
      </c>
      <c r="G498" s="53" t="s">
        <v>46</v>
      </c>
      <c r="H498" s="55"/>
    </row>
    <row r="499" spans="1:10" s="22" customFormat="1" ht="19.5" hidden="1" customHeight="1">
      <c r="A499" s="54" t="s">
        <v>192</v>
      </c>
      <c r="B499" s="53" t="s">
        <v>63</v>
      </c>
      <c r="C499" s="53" t="s">
        <v>39</v>
      </c>
      <c r="D499" s="53" t="s">
        <v>42</v>
      </c>
      <c r="E499" s="53" t="s">
        <v>41</v>
      </c>
      <c r="F499" s="53" t="s">
        <v>132</v>
      </c>
      <c r="G499" s="53" t="s">
        <v>194</v>
      </c>
      <c r="H499" s="55"/>
    </row>
    <row r="500" spans="1:10" s="22" customFormat="1" ht="65.25" hidden="1" customHeight="1">
      <c r="A500" s="54" t="s">
        <v>241</v>
      </c>
      <c r="B500" s="53" t="s">
        <v>63</v>
      </c>
      <c r="C500" s="53" t="s">
        <v>39</v>
      </c>
      <c r="D500" s="53" t="s">
        <v>42</v>
      </c>
      <c r="E500" s="53"/>
      <c r="F500" s="56" t="s">
        <v>240</v>
      </c>
      <c r="G500" s="53"/>
      <c r="H500" s="55">
        <f>H501</f>
        <v>0</v>
      </c>
    </row>
    <row r="501" spans="1:10" s="22" customFormat="1" ht="23.25" hidden="1" customHeight="1">
      <c r="A501" s="54" t="s">
        <v>191</v>
      </c>
      <c r="B501" s="53" t="s">
        <v>63</v>
      </c>
      <c r="C501" s="53" t="s">
        <v>39</v>
      </c>
      <c r="D501" s="53" t="s">
        <v>42</v>
      </c>
      <c r="E501" s="53"/>
      <c r="F501" s="56" t="s">
        <v>240</v>
      </c>
      <c r="G501" s="53" t="s">
        <v>46</v>
      </c>
      <c r="H501" s="55"/>
    </row>
    <row r="502" spans="1:10" s="22" customFormat="1" ht="19.5" hidden="1" customHeight="1">
      <c r="A502" s="54" t="s">
        <v>223</v>
      </c>
      <c r="B502" s="53" t="s">
        <v>63</v>
      </c>
      <c r="C502" s="53" t="s">
        <v>39</v>
      </c>
      <c r="D502" s="53" t="s">
        <v>60</v>
      </c>
      <c r="E502" s="53"/>
      <c r="F502" s="53"/>
      <c r="G502" s="53"/>
      <c r="H502" s="55">
        <f>H503</f>
        <v>0</v>
      </c>
    </row>
    <row r="503" spans="1:10" s="22" customFormat="1" ht="65.25" hidden="1" customHeight="1">
      <c r="A503" s="54" t="s">
        <v>222</v>
      </c>
      <c r="B503" s="53" t="s">
        <v>63</v>
      </c>
      <c r="C503" s="53" t="s">
        <v>39</v>
      </c>
      <c r="D503" s="53" t="s">
        <v>60</v>
      </c>
      <c r="E503" s="53"/>
      <c r="F503" s="53" t="s">
        <v>221</v>
      </c>
      <c r="G503" s="53"/>
      <c r="H503" s="55">
        <f>H504</f>
        <v>0</v>
      </c>
    </row>
    <row r="504" spans="1:10" s="22" customFormat="1" ht="1.5" hidden="1" customHeight="1">
      <c r="A504" s="54" t="s">
        <v>191</v>
      </c>
      <c r="B504" s="53" t="s">
        <v>63</v>
      </c>
      <c r="C504" s="53" t="s">
        <v>39</v>
      </c>
      <c r="D504" s="53" t="s">
        <v>60</v>
      </c>
      <c r="E504" s="53"/>
      <c r="F504" s="53" t="s">
        <v>221</v>
      </c>
      <c r="G504" s="53" t="s">
        <v>46</v>
      </c>
      <c r="H504" s="55"/>
    </row>
    <row r="505" spans="1:10" s="22" customFormat="1" ht="51.75" customHeight="1">
      <c r="A505" s="54" t="s">
        <v>261</v>
      </c>
      <c r="B505" s="53" t="s">
        <v>63</v>
      </c>
      <c r="C505" s="53" t="s">
        <v>39</v>
      </c>
      <c r="D505" s="53" t="s">
        <v>42</v>
      </c>
      <c r="E505" s="53"/>
      <c r="F505" s="53" t="s">
        <v>262</v>
      </c>
      <c r="G505" s="53"/>
      <c r="H505" s="55">
        <f>H506</f>
        <v>4049.2460000000001</v>
      </c>
    </row>
    <row r="506" spans="1:10" s="22" customFormat="1" ht="84.75" customHeight="1">
      <c r="A506" s="54" t="s">
        <v>190</v>
      </c>
      <c r="B506" s="53" t="s">
        <v>63</v>
      </c>
      <c r="C506" s="53" t="s">
        <v>39</v>
      </c>
      <c r="D506" s="53" t="s">
        <v>42</v>
      </c>
      <c r="E506" s="53"/>
      <c r="F506" s="53" t="s">
        <v>262</v>
      </c>
      <c r="G506" s="53" t="s">
        <v>193</v>
      </c>
      <c r="H506" s="55">
        <v>4049.2460000000001</v>
      </c>
    </row>
    <row r="507" spans="1:10" s="22" customFormat="1" ht="15.75">
      <c r="A507" s="54" t="s">
        <v>26</v>
      </c>
      <c r="B507" s="53">
        <v>303</v>
      </c>
      <c r="C507" s="53" t="s">
        <v>39</v>
      </c>
      <c r="D507" s="53">
        <v>13</v>
      </c>
      <c r="E507" s="53"/>
      <c r="F507" s="53"/>
      <c r="G507" s="53"/>
      <c r="H507" s="55">
        <f>H508+H510+H512+H514+H519+H521+H523+H526+H528+H530+H516+H535+H533</f>
        <v>4749.0219999999999</v>
      </c>
    </row>
    <row r="508" spans="1:10" s="22" customFormat="1" ht="19.5" customHeight="1">
      <c r="A508" s="54" t="s">
        <v>21</v>
      </c>
      <c r="B508" s="53" t="s">
        <v>63</v>
      </c>
      <c r="C508" s="53" t="s">
        <v>39</v>
      </c>
      <c r="D508" s="53" t="s">
        <v>65</v>
      </c>
      <c r="E508" s="53" t="s">
        <v>55</v>
      </c>
      <c r="F508" s="53" t="s">
        <v>135</v>
      </c>
      <c r="G508" s="53"/>
      <c r="H508" s="55">
        <f>H509</f>
        <v>303.75900000000001</v>
      </c>
    </row>
    <row r="509" spans="1:10" s="22" customFormat="1" ht="81.75" customHeight="1">
      <c r="A509" s="54" t="s">
        <v>190</v>
      </c>
      <c r="B509" s="53">
        <v>303</v>
      </c>
      <c r="C509" s="53" t="s">
        <v>39</v>
      </c>
      <c r="D509" s="53">
        <v>13</v>
      </c>
      <c r="E509" s="53" t="s">
        <v>55</v>
      </c>
      <c r="F509" s="53" t="s">
        <v>135</v>
      </c>
      <c r="G509" s="53" t="s">
        <v>193</v>
      </c>
      <c r="H509" s="55">
        <v>303.75900000000001</v>
      </c>
    </row>
    <row r="510" spans="1:10" s="22" customFormat="1" ht="14.25" hidden="1" customHeight="1">
      <c r="A510" s="54" t="s">
        <v>204</v>
      </c>
      <c r="B510" s="53" t="s">
        <v>63</v>
      </c>
      <c r="C510" s="53" t="s">
        <v>39</v>
      </c>
      <c r="D510" s="53" t="s">
        <v>65</v>
      </c>
      <c r="E510" s="53" t="s">
        <v>82</v>
      </c>
      <c r="F510" s="53" t="s">
        <v>136</v>
      </c>
      <c r="G510" s="53"/>
      <c r="H510" s="55">
        <f>H511</f>
        <v>0</v>
      </c>
      <c r="J510" s="41">
        <f>H510+H512+H514+H519+H521+H523+H526</f>
        <v>0</v>
      </c>
    </row>
    <row r="511" spans="1:10" s="22" customFormat="1" ht="36" hidden="1" customHeight="1">
      <c r="A511" s="54" t="s">
        <v>191</v>
      </c>
      <c r="B511" s="53" t="s">
        <v>63</v>
      </c>
      <c r="C511" s="53" t="s">
        <v>39</v>
      </c>
      <c r="D511" s="53" t="s">
        <v>65</v>
      </c>
      <c r="E511" s="53" t="s">
        <v>82</v>
      </c>
      <c r="F511" s="53" t="s">
        <v>136</v>
      </c>
      <c r="G511" s="53" t="s">
        <v>46</v>
      </c>
      <c r="H511" s="55"/>
    </row>
    <row r="512" spans="1:10" s="22" customFormat="1" ht="48.75" hidden="1" customHeight="1">
      <c r="A512" s="54" t="s">
        <v>205</v>
      </c>
      <c r="B512" s="53" t="s">
        <v>63</v>
      </c>
      <c r="C512" s="53" t="s">
        <v>39</v>
      </c>
      <c r="D512" s="53" t="s">
        <v>65</v>
      </c>
      <c r="E512" s="53"/>
      <c r="F512" s="53" t="s">
        <v>203</v>
      </c>
      <c r="G512" s="53"/>
      <c r="H512" s="55">
        <f>H513</f>
        <v>0</v>
      </c>
    </row>
    <row r="513" spans="1:8" s="22" customFormat="1" ht="20.25" hidden="1" customHeight="1">
      <c r="A513" s="54" t="s">
        <v>191</v>
      </c>
      <c r="B513" s="53" t="s">
        <v>63</v>
      </c>
      <c r="C513" s="53" t="s">
        <v>39</v>
      </c>
      <c r="D513" s="53" t="s">
        <v>65</v>
      </c>
      <c r="E513" s="53"/>
      <c r="F513" s="53" t="s">
        <v>203</v>
      </c>
      <c r="G513" s="53" t="s">
        <v>46</v>
      </c>
      <c r="H513" s="55"/>
    </row>
    <row r="514" spans="1:8" s="22" customFormat="1" ht="72" hidden="1" customHeight="1">
      <c r="A514" s="54" t="s">
        <v>227</v>
      </c>
      <c r="B514" s="53" t="s">
        <v>63</v>
      </c>
      <c r="C514" s="53" t="s">
        <v>39</v>
      </c>
      <c r="D514" s="53" t="s">
        <v>65</v>
      </c>
      <c r="E514" s="53"/>
      <c r="F514" s="53" t="s">
        <v>228</v>
      </c>
      <c r="G514" s="53"/>
      <c r="H514" s="55">
        <f>H515</f>
        <v>0</v>
      </c>
    </row>
    <row r="515" spans="1:8" s="22" customFormat="1" ht="36" hidden="1" customHeight="1">
      <c r="A515" s="54" t="s">
        <v>191</v>
      </c>
      <c r="B515" s="53" t="s">
        <v>63</v>
      </c>
      <c r="C515" s="53" t="s">
        <v>39</v>
      </c>
      <c r="D515" s="53" t="s">
        <v>65</v>
      </c>
      <c r="E515" s="53"/>
      <c r="F515" s="53" t="s">
        <v>228</v>
      </c>
      <c r="G515" s="53" t="s">
        <v>46</v>
      </c>
      <c r="H515" s="55"/>
    </row>
    <row r="516" spans="1:8" s="22" customFormat="1" ht="15" hidden="1" customHeight="1">
      <c r="A516" s="54" t="s">
        <v>264</v>
      </c>
      <c r="B516" s="53" t="s">
        <v>63</v>
      </c>
      <c r="C516" s="14" t="s">
        <v>39</v>
      </c>
      <c r="D516" s="14" t="s">
        <v>65</v>
      </c>
      <c r="E516" s="25"/>
      <c r="F516" s="25" t="s">
        <v>266</v>
      </c>
      <c r="G516" s="14"/>
      <c r="H516" s="23">
        <f>H517</f>
        <v>0</v>
      </c>
    </row>
    <row r="517" spans="1:8" s="22" customFormat="1" ht="36" hidden="1" customHeight="1">
      <c r="A517" s="26" t="s">
        <v>265</v>
      </c>
      <c r="B517" s="53" t="s">
        <v>63</v>
      </c>
      <c r="C517" s="14" t="s">
        <v>39</v>
      </c>
      <c r="D517" s="14" t="s">
        <v>65</v>
      </c>
      <c r="E517" s="25"/>
      <c r="F517" s="25" t="s">
        <v>267</v>
      </c>
      <c r="G517" s="14"/>
      <c r="H517" s="23">
        <f>H518</f>
        <v>0</v>
      </c>
    </row>
    <row r="518" spans="1:8" s="22" customFormat="1" ht="36" hidden="1" customHeight="1">
      <c r="A518" s="54" t="s">
        <v>191</v>
      </c>
      <c r="B518" s="53" t="s">
        <v>63</v>
      </c>
      <c r="C518" s="14" t="s">
        <v>39</v>
      </c>
      <c r="D518" s="14" t="s">
        <v>65</v>
      </c>
      <c r="E518" s="25"/>
      <c r="F518" s="25" t="s">
        <v>267</v>
      </c>
      <c r="G518" s="14" t="s">
        <v>46</v>
      </c>
      <c r="H518" s="23"/>
    </row>
    <row r="519" spans="1:8" s="22" customFormat="1" ht="4.5" hidden="1" customHeight="1">
      <c r="A519" s="54" t="s">
        <v>235</v>
      </c>
      <c r="B519" s="53" t="s">
        <v>63</v>
      </c>
      <c r="C519" s="53" t="s">
        <v>39</v>
      </c>
      <c r="D519" s="53" t="s">
        <v>65</v>
      </c>
      <c r="E519" s="53" t="s">
        <v>81</v>
      </c>
      <c r="F519" s="53" t="s">
        <v>137</v>
      </c>
      <c r="G519" s="53"/>
      <c r="H519" s="55">
        <f>H520</f>
        <v>0</v>
      </c>
    </row>
    <row r="520" spans="1:8" s="22" customFormat="1" ht="37.5" hidden="1" customHeight="1">
      <c r="A520" s="54" t="s">
        <v>191</v>
      </c>
      <c r="B520" s="53" t="s">
        <v>63</v>
      </c>
      <c r="C520" s="53" t="s">
        <v>39</v>
      </c>
      <c r="D520" s="53" t="s">
        <v>65</v>
      </c>
      <c r="E520" s="53" t="s">
        <v>81</v>
      </c>
      <c r="F520" s="53" t="s">
        <v>137</v>
      </c>
      <c r="G520" s="53" t="s">
        <v>46</v>
      </c>
      <c r="H520" s="55"/>
    </row>
    <row r="521" spans="1:8" s="22" customFormat="1" ht="37.5" hidden="1" customHeight="1">
      <c r="A521" s="54" t="s">
        <v>206</v>
      </c>
      <c r="B521" s="53" t="s">
        <v>63</v>
      </c>
      <c r="C521" s="53" t="s">
        <v>39</v>
      </c>
      <c r="D521" s="53" t="s">
        <v>65</v>
      </c>
      <c r="E521" s="53"/>
      <c r="F521" s="53" t="s">
        <v>139</v>
      </c>
      <c r="G521" s="53"/>
      <c r="H521" s="55">
        <f>H522</f>
        <v>0</v>
      </c>
    </row>
    <row r="522" spans="1:8" s="22" customFormat="1" ht="22.5" hidden="1" customHeight="1">
      <c r="A522" s="54" t="s">
        <v>191</v>
      </c>
      <c r="B522" s="53" t="s">
        <v>63</v>
      </c>
      <c r="C522" s="53" t="s">
        <v>39</v>
      </c>
      <c r="D522" s="53" t="s">
        <v>65</v>
      </c>
      <c r="E522" s="53"/>
      <c r="F522" s="53" t="s">
        <v>139</v>
      </c>
      <c r="G522" s="53" t="s">
        <v>46</v>
      </c>
      <c r="H522" s="55"/>
    </row>
    <row r="523" spans="1:8" s="22" customFormat="1" ht="35.25" hidden="1" customHeight="1">
      <c r="A523" s="54" t="s">
        <v>213</v>
      </c>
      <c r="B523" s="53">
        <v>303</v>
      </c>
      <c r="C523" s="53" t="s">
        <v>39</v>
      </c>
      <c r="D523" s="53" t="s">
        <v>65</v>
      </c>
      <c r="E523" s="53">
        <v>7950016</v>
      </c>
      <c r="F523" s="53" t="s">
        <v>138</v>
      </c>
      <c r="G523" s="53"/>
      <c r="H523" s="55">
        <f>H524+H525</f>
        <v>0</v>
      </c>
    </row>
    <row r="524" spans="1:8" s="22" customFormat="1" ht="83.25" hidden="1" customHeight="1">
      <c r="A524" s="54" t="s">
        <v>190</v>
      </c>
      <c r="B524" s="53">
        <v>303</v>
      </c>
      <c r="C524" s="53" t="s">
        <v>39</v>
      </c>
      <c r="D524" s="53">
        <v>13</v>
      </c>
      <c r="E524" s="53">
        <v>7950016</v>
      </c>
      <c r="F524" s="53" t="s">
        <v>138</v>
      </c>
      <c r="G524" s="53" t="s">
        <v>193</v>
      </c>
      <c r="H524" s="55"/>
    </row>
    <row r="525" spans="1:8" s="22" customFormat="1" ht="17.25" hidden="1" customHeight="1">
      <c r="A525" s="54" t="s">
        <v>191</v>
      </c>
      <c r="B525" s="53">
        <v>303</v>
      </c>
      <c r="C525" s="53" t="s">
        <v>39</v>
      </c>
      <c r="D525" s="53">
        <v>13</v>
      </c>
      <c r="E525" s="53">
        <v>7950016</v>
      </c>
      <c r="F525" s="53" t="s">
        <v>138</v>
      </c>
      <c r="G525" s="53" t="s">
        <v>46</v>
      </c>
      <c r="H525" s="55"/>
    </row>
    <row r="526" spans="1:8" s="22" customFormat="1" ht="61.5" hidden="1" customHeight="1">
      <c r="A526" s="87" t="s">
        <v>207</v>
      </c>
      <c r="B526" s="53" t="s">
        <v>63</v>
      </c>
      <c r="C526" s="53" t="s">
        <v>39</v>
      </c>
      <c r="D526" s="53">
        <v>13</v>
      </c>
      <c r="E526" s="53" t="s">
        <v>62</v>
      </c>
      <c r="F526" s="53" t="s">
        <v>140</v>
      </c>
      <c r="G526" s="53"/>
      <c r="H526" s="55">
        <f>H527</f>
        <v>0</v>
      </c>
    </row>
    <row r="527" spans="1:8" s="22" customFormat="1" ht="36.75" hidden="1" customHeight="1">
      <c r="A527" s="54" t="s">
        <v>191</v>
      </c>
      <c r="B527" s="53">
        <v>303</v>
      </c>
      <c r="C527" s="53" t="s">
        <v>39</v>
      </c>
      <c r="D527" s="53">
        <v>13</v>
      </c>
      <c r="E527" s="53" t="s">
        <v>62</v>
      </c>
      <c r="F527" s="53" t="s">
        <v>140</v>
      </c>
      <c r="G527" s="53" t="s">
        <v>46</v>
      </c>
      <c r="H527" s="55"/>
    </row>
    <row r="528" spans="1:8" s="22" customFormat="1" ht="25.5" hidden="1" customHeight="1">
      <c r="A528" s="54" t="s">
        <v>79</v>
      </c>
      <c r="B528" s="53" t="s">
        <v>63</v>
      </c>
      <c r="C528" s="53" t="s">
        <v>39</v>
      </c>
      <c r="D528" s="53" t="s">
        <v>65</v>
      </c>
      <c r="E528" s="53" t="s">
        <v>80</v>
      </c>
      <c r="F528" s="53" t="s">
        <v>141</v>
      </c>
      <c r="G528" s="53"/>
      <c r="H528" s="55">
        <f>H529</f>
        <v>0</v>
      </c>
    </row>
    <row r="529" spans="1:8" s="22" customFormat="1" ht="35.25" hidden="1" customHeight="1">
      <c r="A529" s="54" t="s">
        <v>191</v>
      </c>
      <c r="B529" s="53" t="s">
        <v>63</v>
      </c>
      <c r="C529" s="53" t="s">
        <v>39</v>
      </c>
      <c r="D529" s="53" t="s">
        <v>65</v>
      </c>
      <c r="E529" s="53" t="s">
        <v>80</v>
      </c>
      <c r="F529" s="53" t="s">
        <v>141</v>
      </c>
      <c r="G529" s="53" t="s">
        <v>46</v>
      </c>
      <c r="H529" s="55"/>
    </row>
    <row r="530" spans="1:8" s="22" customFormat="1" ht="20.25" hidden="1" customHeight="1">
      <c r="A530" s="54" t="s">
        <v>92</v>
      </c>
      <c r="B530" s="53">
        <v>303</v>
      </c>
      <c r="C530" s="53" t="s">
        <v>39</v>
      </c>
      <c r="D530" s="53">
        <v>13</v>
      </c>
      <c r="E530" s="53" t="s">
        <v>61</v>
      </c>
      <c r="F530" s="53" t="s">
        <v>142</v>
      </c>
      <c r="G530" s="53"/>
      <c r="H530" s="55">
        <f>H532</f>
        <v>0</v>
      </c>
    </row>
    <row r="531" spans="1:8" s="22" customFormat="1" ht="0.75" hidden="1" customHeight="1">
      <c r="A531" s="104"/>
      <c r="B531" s="53"/>
      <c r="C531" s="53"/>
      <c r="D531" s="53"/>
      <c r="E531" s="53"/>
      <c r="F531" s="53"/>
      <c r="G531" s="53"/>
      <c r="H531" s="105"/>
    </row>
    <row r="532" spans="1:8" s="22" customFormat="1" ht="7.5" hidden="1" customHeight="1">
      <c r="A532" s="54" t="s">
        <v>191</v>
      </c>
      <c r="B532" s="53" t="s">
        <v>63</v>
      </c>
      <c r="C532" s="53" t="s">
        <v>39</v>
      </c>
      <c r="D532" s="53" t="s">
        <v>65</v>
      </c>
      <c r="E532" s="53" t="s">
        <v>61</v>
      </c>
      <c r="F532" s="53" t="s">
        <v>142</v>
      </c>
      <c r="G532" s="53" t="s">
        <v>46</v>
      </c>
      <c r="H532" s="55"/>
    </row>
    <row r="533" spans="1:8" s="22" customFormat="1" ht="54.75" customHeight="1">
      <c r="A533" s="54" t="s">
        <v>261</v>
      </c>
      <c r="B533" s="53" t="s">
        <v>63</v>
      </c>
      <c r="C533" s="53" t="s">
        <v>39</v>
      </c>
      <c r="D533" s="53" t="s">
        <v>65</v>
      </c>
      <c r="E533" s="53"/>
      <c r="F533" s="53" t="s">
        <v>262</v>
      </c>
      <c r="G533" s="53"/>
      <c r="H533" s="55">
        <f>H534</f>
        <v>1282.0630000000001</v>
      </c>
    </row>
    <row r="534" spans="1:8" s="22" customFormat="1" ht="87.75" customHeight="1">
      <c r="A534" s="54" t="s">
        <v>190</v>
      </c>
      <c r="B534" s="53" t="s">
        <v>63</v>
      </c>
      <c r="C534" s="53" t="s">
        <v>39</v>
      </c>
      <c r="D534" s="53" t="s">
        <v>65</v>
      </c>
      <c r="E534" s="53"/>
      <c r="F534" s="53" t="s">
        <v>262</v>
      </c>
      <c r="G534" s="53" t="s">
        <v>193</v>
      </c>
      <c r="H534" s="55">
        <v>1282.0630000000001</v>
      </c>
    </row>
    <row r="535" spans="1:8" s="22" customFormat="1" ht="24" customHeight="1">
      <c r="A535" s="54" t="s">
        <v>92</v>
      </c>
      <c r="B535" s="53" t="s">
        <v>63</v>
      </c>
      <c r="C535" s="53" t="s">
        <v>39</v>
      </c>
      <c r="D535" s="53" t="s">
        <v>65</v>
      </c>
      <c r="E535" s="53"/>
      <c r="F535" s="53" t="s">
        <v>142</v>
      </c>
      <c r="G535" s="53"/>
      <c r="H535" s="55">
        <f>H536+H537</f>
        <v>3163.2</v>
      </c>
    </row>
    <row r="536" spans="1:8" s="22" customFormat="1" ht="83.25" customHeight="1">
      <c r="A536" s="54" t="s">
        <v>190</v>
      </c>
      <c r="B536" s="53" t="s">
        <v>63</v>
      </c>
      <c r="C536" s="53" t="s">
        <v>39</v>
      </c>
      <c r="D536" s="53" t="s">
        <v>65</v>
      </c>
      <c r="E536" s="53"/>
      <c r="F536" s="53" t="s">
        <v>142</v>
      </c>
      <c r="G536" s="53" t="s">
        <v>193</v>
      </c>
      <c r="H536" s="55">
        <v>3151.2</v>
      </c>
    </row>
    <row r="537" spans="1:8" s="22" customFormat="1" ht="51" customHeight="1">
      <c r="A537" s="54" t="s">
        <v>338</v>
      </c>
      <c r="B537" s="53" t="s">
        <v>63</v>
      </c>
      <c r="C537" s="53" t="s">
        <v>39</v>
      </c>
      <c r="D537" s="53" t="s">
        <v>65</v>
      </c>
      <c r="E537" s="53"/>
      <c r="F537" s="53" t="s">
        <v>142</v>
      </c>
      <c r="G537" s="53" t="s">
        <v>337</v>
      </c>
      <c r="H537" s="55">
        <v>12</v>
      </c>
    </row>
    <row r="538" spans="1:8" s="22" customFormat="1" ht="33" customHeight="1">
      <c r="A538" s="54" t="s">
        <v>130</v>
      </c>
      <c r="B538" s="53">
        <v>303</v>
      </c>
      <c r="C538" s="53" t="s">
        <v>40</v>
      </c>
      <c r="D538" s="53" t="s">
        <v>152</v>
      </c>
      <c r="E538" s="53"/>
      <c r="F538" s="53"/>
      <c r="G538" s="53"/>
      <c r="H538" s="55">
        <f>H545+H539</f>
        <v>2162.15</v>
      </c>
    </row>
    <row r="539" spans="1:8" s="22" customFormat="1" ht="19.5" hidden="1" customHeight="1">
      <c r="A539" s="54" t="s">
        <v>25</v>
      </c>
      <c r="B539" s="53" t="s">
        <v>63</v>
      </c>
      <c r="C539" s="53" t="s">
        <v>40</v>
      </c>
      <c r="D539" s="53" t="s">
        <v>42</v>
      </c>
      <c r="E539" s="53"/>
      <c r="F539" s="53"/>
      <c r="G539" s="53"/>
      <c r="H539" s="55">
        <f>H540</f>
        <v>0</v>
      </c>
    </row>
    <row r="540" spans="1:8" s="22" customFormat="1" ht="112.5" hidden="1" customHeight="1">
      <c r="A540" s="54" t="s">
        <v>98</v>
      </c>
      <c r="B540" s="53" t="s">
        <v>63</v>
      </c>
      <c r="C540" s="53" t="s">
        <v>40</v>
      </c>
      <c r="D540" s="53" t="s">
        <v>42</v>
      </c>
      <c r="E540" s="53" t="s">
        <v>57</v>
      </c>
      <c r="F540" s="53" t="s">
        <v>143</v>
      </c>
      <c r="G540" s="53"/>
      <c r="H540" s="55">
        <f>H541+H542+H544+H543</f>
        <v>0</v>
      </c>
    </row>
    <row r="541" spans="1:8" s="22" customFormat="1" ht="49.5" hidden="1" customHeight="1">
      <c r="A541" s="54" t="s">
        <v>102</v>
      </c>
      <c r="B541" s="53" t="s">
        <v>63</v>
      </c>
      <c r="C541" s="53" t="s">
        <v>40</v>
      </c>
      <c r="D541" s="53" t="s">
        <v>42</v>
      </c>
      <c r="E541" s="53" t="s">
        <v>57</v>
      </c>
      <c r="F541" s="53" t="s">
        <v>143</v>
      </c>
      <c r="G541" s="53" t="s">
        <v>101</v>
      </c>
      <c r="H541" s="55"/>
    </row>
    <row r="542" spans="1:8" s="22" customFormat="1" ht="18.75" hidden="1" customHeight="1">
      <c r="A542" s="54" t="s">
        <v>105</v>
      </c>
      <c r="B542" s="53" t="s">
        <v>63</v>
      </c>
      <c r="C542" s="53" t="s">
        <v>40</v>
      </c>
      <c r="D542" s="53" t="s">
        <v>42</v>
      </c>
      <c r="E542" s="53" t="s">
        <v>57</v>
      </c>
      <c r="F542" s="53" t="s">
        <v>143</v>
      </c>
      <c r="G542" s="53" t="s">
        <v>104</v>
      </c>
      <c r="H542" s="55"/>
    </row>
    <row r="543" spans="1:8" s="22" customFormat="1" ht="49.5" hidden="1" customHeight="1">
      <c r="A543" s="54" t="s">
        <v>107</v>
      </c>
      <c r="B543" s="53" t="s">
        <v>63</v>
      </c>
      <c r="C543" s="53" t="s">
        <v>40</v>
      </c>
      <c r="D543" s="53" t="s">
        <v>42</v>
      </c>
      <c r="E543" s="53"/>
      <c r="F543" s="53" t="s">
        <v>143</v>
      </c>
      <c r="G543" s="53" t="s">
        <v>106</v>
      </c>
      <c r="H543" s="55"/>
    </row>
    <row r="544" spans="1:8" s="22" customFormat="1" ht="49.5" hidden="1" customHeight="1">
      <c r="A544" s="54" t="s">
        <v>103</v>
      </c>
      <c r="B544" s="53" t="s">
        <v>112</v>
      </c>
      <c r="C544" s="53" t="s">
        <v>40</v>
      </c>
      <c r="D544" s="53" t="s">
        <v>42</v>
      </c>
      <c r="E544" s="53" t="s">
        <v>57</v>
      </c>
      <c r="F544" s="53" t="s">
        <v>143</v>
      </c>
      <c r="G544" s="53" t="s">
        <v>100</v>
      </c>
      <c r="H544" s="55"/>
    </row>
    <row r="545" spans="1:9" s="22" customFormat="1" ht="47.25">
      <c r="A545" s="54" t="s">
        <v>311</v>
      </c>
      <c r="B545" s="53">
        <v>303</v>
      </c>
      <c r="C545" s="53" t="s">
        <v>40</v>
      </c>
      <c r="D545" s="53" t="s">
        <v>51</v>
      </c>
      <c r="E545" s="53">
        <v>2470000</v>
      </c>
      <c r="F545" s="53"/>
      <c r="G545" s="53"/>
      <c r="H545" s="55">
        <f>H546+H554</f>
        <v>2162.15</v>
      </c>
    </row>
    <row r="546" spans="1:9" s="22" customFormat="1" ht="31.5">
      <c r="A546" s="54" t="s">
        <v>131</v>
      </c>
      <c r="B546" s="53" t="s">
        <v>63</v>
      </c>
      <c r="C546" s="53" t="s">
        <v>40</v>
      </c>
      <c r="D546" s="53" t="s">
        <v>51</v>
      </c>
      <c r="E546" s="53"/>
      <c r="F546" s="53" t="s">
        <v>144</v>
      </c>
      <c r="G546" s="53"/>
      <c r="H546" s="55">
        <f>H547+H548</f>
        <v>1498.15</v>
      </c>
    </row>
    <row r="547" spans="1:9" s="22" customFormat="1" ht="80.25" customHeight="1">
      <c r="A547" s="54" t="s">
        <v>190</v>
      </c>
      <c r="B547" s="53">
        <v>303</v>
      </c>
      <c r="C547" s="53" t="s">
        <v>40</v>
      </c>
      <c r="D547" s="53" t="s">
        <v>51</v>
      </c>
      <c r="E547" s="53">
        <v>2479900</v>
      </c>
      <c r="F547" s="53" t="s">
        <v>144</v>
      </c>
      <c r="G547" s="53" t="s">
        <v>193</v>
      </c>
      <c r="H547" s="55">
        <v>1498.15</v>
      </c>
    </row>
    <row r="548" spans="1:9" s="22" customFormat="1" ht="31.5" hidden="1">
      <c r="A548" s="54" t="s">
        <v>191</v>
      </c>
      <c r="B548" s="53">
        <v>303</v>
      </c>
      <c r="C548" s="53" t="s">
        <v>40</v>
      </c>
      <c r="D548" s="53" t="s">
        <v>48</v>
      </c>
      <c r="E548" s="53">
        <v>2479900</v>
      </c>
      <c r="F548" s="53" t="s">
        <v>144</v>
      </c>
      <c r="G548" s="53" t="s">
        <v>46</v>
      </c>
      <c r="H548" s="55"/>
    </row>
    <row r="549" spans="1:9" s="22" customFormat="1" ht="21.75" hidden="1" customHeight="1">
      <c r="A549" s="54" t="s">
        <v>119</v>
      </c>
      <c r="B549" s="53" t="s">
        <v>63</v>
      </c>
      <c r="C549" s="53" t="s">
        <v>42</v>
      </c>
      <c r="D549" s="53" t="s">
        <v>118</v>
      </c>
      <c r="E549" s="53"/>
      <c r="F549" s="53"/>
      <c r="G549" s="53"/>
      <c r="H549" s="55">
        <f>H550+H552</f>
        <v>0</v>
      </c>
    </row>
    <row r="550" spans="1:9" s="22" customFormat="1" ht="47.25" hidden="1">
      <c r="A550" s="54" t="s">
        <v>208</v>
      </c>
      <c r="B550" s="53" t="s">
        <v>63</v>
      </c>
      <c r="C550" s="53" t="s">
        <v>42</v>
      </c>
      <c r="D550" s="53">
        <v>12</v>
      </c>
      <c r="E550" s="53">
        <v>7950004</v>
      </c>
      <c r="F550" s="53" t="s">
        <v>146</v>
      </c>
      <c r="G550" s="53"/>
      <c r="H550" s="55">
        <f>H551</f>
        <v>0</v>
      </c>
    </row>
    <row r="551" spans="1:9" s="22" customFormat="1" ht="31.5" hidden="1">
      <c r="A551" s="54" t="s">
        <v>191</v>
      </c>
      <c r="B551" s="53" t="s">
        <v>63</v>
      </c>
      <c r="C551" s="53" t="s">
        <v>42</v>
      </c>
      <c r="D551" s="53">
        <v>12</v>
      </c>
      <c r="E551" s="53">
        <v>7950004</v>
      </c>
      <c r="F551" s="53" t="s">
        <v>146</v>
      </c>
      <c r="G551" s="53" t="s">
        <v>46</v>
      </c>
      <c r="H551" s="55"/>
    </row>
    <row r="552" spans="1:9" s="22" customFormat="1" ht="0.75" hidden="1" customHeight="1">
      <c r="A552" s="54" t="s">
        <v>259</v>
      </c>
      <c r="B552" s="53" t="s">
        <v>63</v>
      </c>
      <c r="C552" s="53" t="s">
        <v>42</v>
      </c>
      <c r="D552" s="53" t="s">
        <v>118</v>
      </c>
      <c r="E552" s="53"/>
      <c r="F552" s="53" t="s">
        <v>258</v>
      </c>
      <c r="G552" s="53"/>
      <c r="H552" s="55">
        <f>H553</f>
        <v>0</v>
      </c>
    </row>
    <row r="553" spans="1:9" s="22" customFormat="1" ht="4.5" hidden="1" customHeight="1">
      <c r="A553" s="54" t="s">
        <v>247</v>
      </c>
      <c r="B553" s="53" t="s">
        <v>63</v>
      </c>
      <c r="C553" s="53" t="s">
        <v>42</v>
      </c>
      <c r="D553" s="53" t="s">
        <v>118</v>
      </c>
      <c r="E553" s="53"/>
      <c r="F553" s="53" t="s">
        <v>258</v>
      </c>
      <c r="G553" s="53" t="s">
        <v>246</v>
      </c>
      <c r="H553" s="55"/>
    </row>
    <row r="554" spans="1:9" s="22" customFormat="1" ht="49.5" customHeight="1">
      <c r="A554" s="54" t="s">
        <v>261</v>
      </c>
      <c r="B554" s="53" t="s">
        <v>63</v>
      </c>
      <c r="C554" s="53" t="s">
        <v>40</v>
      </c>
      <c r="D554" s="53" t="s">
        <v>51</v>
      </c>
      <c r="E554" s="53"/>
      <c r="F554" s="53" t="s">
        <v>262</v>
      </c>
      <c r="G554" s="53"/>
      <c r="H554" s="55">
        <f>H555</f>
        <v>664</v>
      </c>
    </row>
    <row r="555" spans="1:9" s="22" customFormat="1" ht="87" customHeight="1">
      <c r="A555" s="54" t="s">
        <v>190</v>
      </c>
      <c r="B555" s="53" t="s">
        <v>63</v>
      </c>
      <c r="C555" s="53" t="s">
        <v>40</v>
      </c>
      <c r="D555" s="53" t="s">
        <v>51</v>
      </c>
      <c r="E555" s="53"/>
      <c r="F555" s="53" t="s">
        <v>262</v>
      </c>
      <c r="G555" s="53" t="s">
        <v>193</v>
      </c>
      <c r="H555" s="55">
        <v>664</v>
      </c>
    </row>
    <row r="556" spans="1:9" s="22" customFormat="1" ht="18" customHeight="1">
      <c r="A556" s="54" t="s">
        <v>12</v>
      </c>
      <c r="B556" s="53" t="s">
        <v>63</v>
      </c>
      <c r="C556" s="53" t="s">
        <v>44</v>
      </c>
      <c r="D556" s="53" t="s">
        <v>152</v>
      </c>
      <c r="E556" s="53"/>
      <c r="F556" s="53"/>
      <c r="G556" s="53"/>
      <c r="H556" s="55">
        <f>H557</f>
        <v>315.91699999999997</v>
      </c>
    </row>
    <row r="557" spans="1:9" s="22" customFormat="1" ht="16.5" customHeight="1">
      <c r="A557" s="54" t="s">
        <v>15</v>
      </c>
      <c r="B557" s="53" t="s">
        <v>63</v>
      </c>
      <c r="C557" s="53" t="s">
        <v>44</v>
      </c>
      <c r="D557" s="53" t="s">
        <v>48</v>
      </c>
      <c r="E557" s="53"/>
      <c r="F557" s="53"/>
      <c r="G557" s="53"/>
      <c r="H557" s="55">
        <f>H558</f>
        <v>315.91699999999997</v>
      </c>
    </row>
    <row r="558" spans="1:9" s="22" customFormat="1" ht="81" customHeight="1">
      <c r="A558" s="54" t="s">
        <v>302</v>
      </c>
      <c r="B558" s="53" t="s">
        <v>63</v>
      </c>
      <c r="C558" s="53" t="s">
        <v>44</v>
      </c>
      <c r="D558" s="53" t="s">
        <v>48</v>
      </c>
      <c r="E558" s="53"/>
      <c r="F558" s="53" t="s">
        <v>150</v>
      </c>
      <c r="G558" s="53"/>
      <c r="H558" s="55">
        <f>H559+H569</f>
        <v>315.91699999999997</v>
      </c>
      <c r="I558" s="46" t="s">
        <v>341</v>
      </c>
    </row>
    <row r="559" spans="1:9" s="22" customFormat="1" ht="89.25" customHeight="1">
      <c r="A559" s="54" t="s">
        <v>190</v>
      </c>
      <c r="B559" s="53" t="s">
        <v>63</v>
      </c>
      <c r="C559" s="53" t="s">
        <v>44</v>
      </c>
      <c r="D559" s="53" t="s">
        <v>48</v>
      </c>
      <c r="E559" s="53"/>
      <c r="F559" s="53" t="s">
        <v>150</v>
      </c>
      <c r="G559" s="53" t="s">
        <v>193</v>
      </c>
      <c r="H559" s="55">
        <v>315.91699999999997</v>
      </c>
    </row>
    <row r="560" spans="1:9" s="22" customFormat="1" ht="30.75" customHeight="1">
      <c r="A560" s="54" t="s">
        <v>380</v>
      </c>
      <c r="B560" s="53" t="s">
        <v>379</v>
      </c>
      <c r="C560" s="53"/>
      <c r="D560" s="53"/>
      <c r="E560" s="53"/>
      <c r="F560" s="53"/>
      <c r="G560" s="53"/>
      <c r="H560" s="55">
        <f>H561</f>
        <v>719.69299999999998</v>
      </c>
    </row>
    <row r="561" spans="1:8" s="22" customFormat="1" ht="21" customHeight="1">
      <c r="A561" s="54" t="s">
        <v>19</v>
      </c>
      <c r="B561" s="53" t="s">
        <v>379</v>
      </c>
      <c r="C561" s="53" t="s">
        <v>39</v>
      </c>
      <c r="D561" s="53" t="s">
        <v>152</v>
      </c>
      <c r="E561" s="53"/>
      <c r="F561" s="53"/>
      <c r="G561" s="53"/>
      <c r="H561" s="55">
        <f>H562+H565</f>
        <v>719.69299999999998</v>
      </c>
    </row>
    <row r="562" spans="1:8" s="22" customFormat="1" ht="50.25" customHeight="1">
      <c r="A562" s="54" t="s">
        <v>304</v>
      </c>
      <c r="B562" s="53" t="s">
        <v>379</v>
      </c>
      <c r="C562" s="53" t="s">
        <v>39</v>
      </c>
      <c r="D562" s="53" t="s">
        <v>54</v>
      </c>
      <c r="E562" s="53"/>
      <c r="F562" s="53"/>
      <c r="G562" s="53"/>
      <c r="H562" s="55">
        <f>H563</f>
        <v>509.40699999999998</v>
      </c>
    </row>
    <row r="563" spans="1:8" s="22" customFormat="1" ht="39.75" customHeight="1">
      <c r="A563" s="54" t="s">
        <v>254</v>
      </c>
      <c r="B563" s="53" t="s">
        <v>379</v>
      </c>
      <c r="C563" s="53" t="s">
        <v>39</v>
      </c>
      <c r="D563" s="53" t="s">
        <v>54</v>
      </c>
      <c r="E563" s="53"/>
      <c r="F563" s="53" t="s">
        <v>253</v>
      </c>
      <c r="G563" s="53"/>
      <c r="H563" s="55">
        <f>H564</f>
        <v>509.40699999999998</v>
      </c>
    </row>
    <row r="564" spans="1:8" s="22" customFormat="1" ht="47.25" customHeight="1">
      <c r="A564" s="54" t="s">
        <v>190</v>
      </c>
      <c r="B564" s="53" t="s">
        <v>379</v>
      </c>
      <c r="C564" s="53" t="s">
        <v>39</v>
      </c>
      <c r="D564" s="53" t="s">
        <v>54</v>
      </c>
      <c r="E564" s="53"/>
      <c r="F564" s="53" t="s">
        <v>253</v>
      </c>
      <c r="G564" s="53" t="s">
        <v>193</v>
      </c>
      <c r="H564" s="55">
        <v>509.40699999999998</v>
      </c>
    </row>
    <row r="565" spans="1:8" s="22" customFormat="1" ht="21.75" customHeight="1">
      <c r="A565" s="54" t="s">
        <v>26</v>
      </c>
      <c r="B565" s="53" t="s">
        <v>379</v>
      </c>
      <c r="C565" s="53" t="s">
        <v>39</v>
      </c>
      <c r="D565" s="53" t="s">
        <v>65</v>
      </c>
      <c r="E565" s="53"/>
      <c r="F565" s="53"/>
      <c r="G565" s="53"/>
      <c r="H565" s="55">
        <f>H566</f>
        <v>210.286</v>
      </c>
    </row>
    <row r="566" spans="1:8" s="22" customFormat="1" ht="19.5" customHeight="1">
      <c r="A566" s="54" t="s">
        <v>92</v>
      </c>
      <c r="B566" s="53" t="s">
        <v>379</v>
      </c>
      <c r="C566" s="53" t="s">
        <v>39</v>
      </c>
      <c r="D566" s="53" t="s">
        <v>65</v>
      </c>
      <c r="E566" s="53"/>
      <c r="F566" s="53" t="s">
        <v>142</v>
      </c>
      <c r="G566" s="53"/>
      <c r="H566" s="55">
        <f>H567+H568</f>
        <v>210.286</v>
      </c>
    </row>
    <row r="567" spans="1:8" s="22" customFormat="1" ht="83.25" customHeight="1">
      <c r="A567" s="54" t="s">
        <v>190</v>
      </c>
      <c r="B567" s="53" t="s">
        <v>379</v>
      </c>
      <c r="C567" s="53" t="s">
        <v>39</v>
      </c>
      <c r="D567" s="53" t="s">
        <v>65</v>
      </c>
      <c r="E567" s="53"/>
      <c r="F567" s="53" t="s">
        <v>142</v>
      </c>
      <c r="G567" s="53" t="s">
        <v>193</v>
      </c>
      <c r="H567" s="55">
        <v>165.33600000000001</v>
      </c>
    </row>
    <row r="568" spans="1:8" s="22" customFormat="1" ht="37.5" customHeight="1">
      <c r="A568" s="54" t="s">
        <v>191</v>
      </c>
      <c r="B568" s="53" t="s">
        <v>379</v>
      </c>
      <c r="C568" s="53" t="s">
        <v>39</v>
      </c>
      <c r="D568" s="53" t="s">
        <v>65</v>
      </c>
      <c r="E568" s="53"/>
      <c r="F568" s="53" t="s">
        <v>142</v>
      </c>
      <c r="G568" s="53" t="s">
        <v>46</v>
      </c>
      <c r="H568" s="55">
        <v>44.95</v>
      </c>
    </row>
    <row r="569" spans="1:8" s="5" customFormat="1" ht="18.75" customHeight="1">
      <c r="A569" s="54"/>
      <c r="B569" s="53"/>
      <c r="C569" s="53"/>
      <c r="D569" s="53"/>
      <c r="E569" s="53"/>
      <c r="F569" s="53"/>
      <c r="G569" s="53"/>
      <c r="H569" s="55"/>
    </row>
    <row r="570" spans="1:8" s="5" customFormat="1" ht="17.25" customHeight="1">
      <c r="A570" s="34"/>
      <c r="B570" s="4"/>
      <c r="C570" s="4"/>
      <c r="D570" s="4"/>
      <c r="E570" s="4"/>
      <c r="F570" s="4"/>
      <c r="G570" s="4"/>
      <c r="H570" s="35"/>
    </row>
    <row r="571" spans="1:8" s="5" customFormat="1" ht="0.75" customHeight="1">
      <c r="A571" s="34"/>
      <c r="B571" s="4"/>
      <c r="C571" s="4"/>
      <c r="D571" s="4"/>
      <c r="E571" s="4"/>
      <c r="F571" s="4"/>
      <c r="G571" s="4"/>
      <c r="H571" s="35"/>
    </row>
    <row r="572" spans="1:8" s="5" customFormat="1">
      <c r="A572" s="22"/>
      <c r="B572" s="22"/>
      <c r="C572" s="22"/>
      <c r="D572" s="22"/>
      <c r="E572" s="22"/>
      <c r="F572" s="22"/>
      <c r="G572" s="22"/>
      <c r="H572" s="22"/>
    </row>
    <row r="573" spans="1:8" ht="15.75" hidden="1">
      <c r="A573" s="54" t="s">
        <v>32</v>
      </c>
      <c r="B573" s="53">
        <v>303</v>
      </c>
      <c r="C573" s="53" t="s">
        <v>60</v>
      </c>
      <c r="D573" s="53" t="s">
        <v>45</v>
      </c>
      <c r="E573" s="53"/>
      <c r="F573" s="53"/>
      <c r="G573" s="53"/>
      <c r="H573" s="55">
        <f>H580+H582+H586+H584+H574+H577</f>
        <v>0</v>
      </c>
    </row>
    <row r="574" spans="1:8" s="5" customFormat="1" ht="78.75" hidden="1">
      <c r="A574" s="28" t="s">
        <v>269</v>
      </c>
      <c r="B574" s="53" t="s">
        <v>63</v>
      </c>
      <c r="C574" s="14" t="s">
        <v>60</v>
      </c>
      <c r="D574" s="14" t="s">
        <v>45</v>
      </c>
      <c r="E574" s="25"/>
      <c r="F574" s="16" t="s">
        <v>273</v>
      </c>
      <c r="G574" s="25"/>
      <c r="H574" s="23">
        <f>H575</f>
        <v>0</v>
      </c>
    </row>
    <row r="575" spans="1:8" s="5" customFormat="1" ht="15" hidden="1" customHeight="1">
      <c r="A575" s="28" t="s">
        <v>270</v>
      </c>
      <c r="B575" s="53" t="s">
        <v>63</v>
      </c>
      <c r="C575" s="14" t="s">
        <v>60</v>
      </c>
      <c r="D575" s="14" t="s">
        <v>45</v>
      </c>
      <c r="E575" s="25"/>
      <c r="F575" s="16" t="s">
        <v>274</v>
      </c>
      <c r="G575" s="25"/>
      <c r="H575" s="23">
        <f>H576</f>
        <v>0</v>
      </c>
    </row>
    <row r="576" spans="1:8" s="5" customFormat="1" ht="31.5" hidden="1">
      <c r="A576" s="28" t="s">
        <v>191</v>
      </c>
      <c r="B576" s="53" t="s">
        <v>63</v>
      </c>
      <c r="C576" s="14" t="s">
        <v>60</v>
      </c>
      <c r="D576" s="14" t="s">
        <v>45</v>
      </c>
      <c r="E576" s="25"/>
      <c r="F576" s="16" t="s">
        <v>274</v>
      </c>
      <c r="G576" s="25" t="s">
        <v>46</v>
      </c>
      <c r="H576" s="23"/>
    </row>
    <row r="577" spans="1:8" s="5" customFormat="1" ht="94.5" hidden="1">
      <c r="A577" s="28" t="s">
        <v>271</v>
      </c>
      <c r="B577" s="53" t="s">
        <v>63</v>
      </c>
      <c r="C577" s="14" t="s">
        <v>60</v>
      </c>
      <c r="D577" s="14" t="s">
        <v>45</v>
      </c>
      <c r="E577" s="25"/>
      <c r="F577" s="16" t="s">
        <v>275</v>
      </c>
      <c r="G577" s="25"/>
      <c r="H577" s="23">
        <f>H578</f>
        <v>0</v>
      </c>
    </row>
    <row r="578" spans="1:8" s="5" customFormat="1" ht="26.25" hidden="1" customHeight="1">
      <c r="A578" s="28" t="s">
        <v>272</v>
      </c>
      <c r="B578" s="53" t="s">
        <v>63</v>
      </c>
      <c r="C578" s="14" t="s">
        <v>60</v>
      </c>
      <c r="D578" s="14" t="s">
        <v>45</v>
      </c>
      <c r="E578" s="25"/>
      <c r="F578" s="29" t="s">
        <v>276</v>
      </c>
      <c r="G578" s="25"/>
      <c r="H578" s="23">
        <f>H579</f>
        <v>0</v>
      </c>
    </row>
    <row r="579" spans="1:8" s="5" customFormat="1" ht="31.5" hidden="1">
      <c r="A579" s="28" t="s">
        <v>191</v>
      </c>
      <c r="B579" s="53" t="s">
        <v>63</v>
      </c>
      <c r="C579" s="14" t="s">
        <v>60</v>
      </c>
      <c r="D579" s="14" t="s">
        <v>45</v>
      </c>
      <c r="E579" s="25"/>
      <c r="F579" s="30" t="s">
        <v>276</v>
      </c>
      <c r="G579" s="25" t="s">
        <v>46</v>
      </c>
      <c r="H579" s="23"/>
    </row>
    <row r="580" spans="1:8" ht="63" hidden="1">
      <c r="A580" s="54" t="s">
        <v>209</v>
      </c>
      <c r="B580" s="53">
        <v>303</v>
      </c>
      <c r="C580" s="53" t="s">
        <v>60</v>
      </c>
      <c r="D580" s="53" t="s">
        <v>45</v>
      </c>
      <c r="E580" s="53">
        <v>7950012</v>
      </c>
      <c r="F580" s="53" t="s">
        <v>147</v>
      </c>
      <c r="G580" s="53"/>
      <c r="H580" s="55">
        <f>H581</f>
        <v>0</v>
      </c>
    </row>
    <row r="581" spans="1:8" ht="17.25" hidden="1" customHeight="1">
      <c r="A581" s="54" t="s">
        <v>202</v>
      </c>
      <c r="B581" s="53" t="s">
        <v>63</v>
      </c>
      <c r="C581" s="53" t="s">
        <v>60</v>
      </c>
      <c r="D581" s="53" t="s">
        <v>45</v>
      </c>
      <c r="E581" s="53" t="s">
        <v>109</v>
      </c>
      <c r="F581" s="53" t="s">
        <v>147</v>
      </c>
      <c r="G581" s="53" t="s">
        <v>108</v>
      </c>
      <c r="H581" s="55"/>
    </row>
    <row r="582" spans="1:8" s="5" customFormat="1" ht="15.75" hidden="1">
      <c r="A582" s="54" t="s">
        <v>232</v>
      </c>
      <c r="B582" s="53" t="s">
        <v>63</v>
      </c>
      <c r="C582" s="53" t="s">
        <v>60</v>
      </c>
      <c r="D582" s="53" t="s">
        <v>45</v>
      </c>
      <c r="E582" s="53"/>
      <c r="F582" s="53" t="s">
        <v>243</v>
      </c>
      <c r="G582" s="53"/>
      <c r="H582" s="55">
        <f>H583</f>
        <v>0</v>
      </c>
    </row>
    <row r="583" spans="1:8" s="5" customFormat="1" ht="31.5" hidden="1">
      <c r="A583" s="54" t="s">
        <v>191</v>
      </c>
      <c r="B583" s="53" t="s">
        <v>63</v>
      </c>
      <c r="C583" s="53" t="s">
        <v>60</v>
      </c>
      <c r="D583" s="53" t="s">
        <v>45</v>
      </c>
      <c r="E583" s="53"/>
      <c r="F583" s="53" t="s">
        <v>243</v>
      </c>
      <c r="G583" s="53" t="s">
        <v>46</v>
      </c>
      <c r="H583" s="55"/>
    </row>
    <row r="584" spans="1:8" s="5" customFormat="1" ht="15.75" hidden="1">
      <c r="A584" s="54" t="s">
        <v>244</v>
      </c>
      <c r="B584" s="53" t="s">
        <v>63</v>
      </c>
      <c r="C584" s="53" t="s">
        <v>60</v>
      </c>
      <c r="D584" s="53" t="s">
        <v>45</v>
      </c>
      <c r="E584" s="53"/>
      <c r="F584" s="53" t="s">
        <v>245</v>
      </c>
      <c r="G584" s="53"/>
      <c r="H584" s="55">
        <f>H585</f>
        <v>0</v>
      </c>
    </row>
    <row r="585" spans="1:8" s="5" customFormat="1" ht="9.75" hidden="1" customHeight="1">
      <c r="A585" s="54" t="s">
        <v>191</v>
      </c>
      <c r="B585" s="53" t="s">
        <v>63</v>
      </c>
      <c r="C585" s="53" t="s">
        <v>60</v>
      </c>
      <c r="D585" s="53" t="s">
        <v>45</v>
      </c>
      <c r="E585" s="53"/>
      <c r="F585" s="53" t="s">
        <v>245</v>
      </c>
      <c r="G585" s="53" t="s">
        <v>46</v>
      </c>
      <c r="H585" s="55"/>
    </row>
    <row r="586" spans="1:8" ht="47.25" hidden="1">
      <c r="A586" s="54" t="s">
        <v>149</v>
      </c>
      <c r="B586" s="53" t="s">
        <v>63</v>
      </c>
      <c r="C586" s="53" t="s">
        <v>60</v>
      </c>
      <c r="D586" s="53" t="s">
        <v>45</v>
      </c>
      <c r="E586" s="53"/>
      <c r="F586" s="53" t="s">
        <v>148</v>
      </c>
      <c r="G586" s="53"/>
      <c r="H586" s="55">
        <f>H587</f>
        <v>0</v>
      </c>
    </row>
    <row r="587" spans="1:8" ht="31.5" hidden="1">
      <c r="A587" s="54" t="s">
        <v>191</v>
      </c>
      <c r="B587" s="53" t="s">
        <v>63</v>
      </c>
      <c r="C587" s="53" t="s">
        <v>60</v>
      </c>
      <c r="D587" s="53" t="s">
        <v>45</v>
      </c>
      <c r="E587" s="53"/>
      <c r="F587" s="53" t="s">
        <v>148</v>
      </c>
      <c r="G587" s="53" t="s">
        <v>46</v>
      </c>
      <c r="H587" s="55"/>
    </row>
    <row r="588" spans="1:8" ht="15.75" hidden="1">
      <c r="A588" s="54" t="s">
        <v>73</v>
      </c>
      <c r="B588" s="53">
        <v>303</v>
      </c>
      <c r="C588" s="53" t="s">
        <v>44</v>
      </c>
      <c r="D588" s="53" t="s">
        <v>152</v>
      </c>
      <c r="E588" s="53"/>
      <c r="F588" s="53"/>
      <c r="G588" s="53"/>
      <c r="H588" s="55">
        <f>H589</f>
        <v>0</v>
      </c>
    </row>
    <row r="589" spans="1:8" s="5" customFormat="1" ht="15.75" hidden="1">
      <c r="A589" s="54" t="s">
        <v>212</v>
      </c>
      <c r="B589" s="53" t="s">
        <v>63</v>
      </c>
      <c r="C589" s="53" t="s">
        <v>44</v>
      </c>
      <c r="D589" s="53" t="s">
        <v>40</v>
      </c>
      <c r="E589" s="53"/>
      <c r="F589" s="53"/>
      <c r="G589" s="53"/>
      <c r="H589" s="55">
        <f>H590</f>
        <v>0</v>
      </c>
    </row>
    <row r="590" spans="1:8" s="5" customFormat="1" ht="15.75" hidden="1">
      <c r="A590" s="54" t="s">
        <v>233</v>
      </c>
      <c r="B590" s="53" t="s">
        <v>63</v>
      </c>
      <c r="C590" s="53" t="s">
        <v>44</v>
      </c>
      <c r="D590" s="53" t="s">
        <v>40</v>
      </c>
      <c r="E590" s="53"/>
      <c r="F590" s="53" t="s">
        <v>234</v>
      </c>
      <c r="G590" s="53"/>
      <c r="H590" s="55">
        <f>H591</f>
        <v>0</v>
      </c>
    </row>
    <row r="591" spans="1:8" s="5" customFormat="1" ht="2.25" hidden="1" customHeight="1">
      <c r="A591" s="54" t="s">
        <v>191</v>
      </c>
      <c r="B591" s="53" t="s">
        <v>63</v>
      </c>
      <c r="C591" s="53" t="s">
        <v>44</v>
      </c>
      <c r="D591" s="53" t="s">
        <v>40</v>
      </c>
      <c r="E591" s="53"/>
      <c r="F591" s="53" t="s">
        <v>234</v>
      </c>
      <c r="G591" s="53" t="s">
        <v>46</v>
      </c>
      <c r="H591" s="55"/>
    </row>
    <row r="592" spans="1:8" ht="15.75" hidden="1">
      <c r="A592" s="54" t="s">
        <v>17</v>
      </c>
      <c r="B592" s="53">
        <v>303</v>
      </c>
      <c r="C592" s="53">
        <v>10</v>
      </c>
      <c r="D592" s="53" t="s">
        <v>152</v>
      </c>
      <c r="E592" s="53"/>
      <c r="F592" s="53"/>
      <c r="G592" s="53"/>
      <c r="H592" s="55">
        <f>H593+H611</f>
        <v>0</v>
      </c>
    </row>
    <row r="593" spans="1:8" ht="12" hidden="1" customHeight="1">
      <c r="A593" s="54" t="s">
        <v>36</v>
      </c>
      <c r="B593" s="53">
        <v>303</v>
      </c>
      <c r="C593" s="53">
        <v>10</v>
      </c>
      <c r="D593" s="53" t="s">
        <v>40</v>
      </c>
      <c r="E593" s="53"/>
      <c r="F593" s="53"/>
      <c r="G593" s="53"/>
      <c r="H593" s="55">
        <f>H601+H604+H606+H608+H594+H598</f>
        <v>0</v>
      </c>
    </row>
    <row r="594" spans="1:8" s="5" customFormat="1" ht="47.25" hidden="1">
      <c r="A594" s="27" t="s">
        <v>279</v>
      </c>
      <c r="B594" s="53" t="s">
        <v>63</v>
      </c>
      <c r="C594" s="14" t="s">
        <v>51</v>
      </c>
      <c r="D594" s="14" t="s">
        <v>40</v>
      </c>
      <c r="E594" s="14"/>
      <c r="F594" s="14" t="s">
        <v>282</v>
      </c>
      <c r="G594" s="14"/>
      <c r="H594" s="23">
        <f>H595</f>
        <v>0</v>
      </c>
    </row>
    <row r="595" spans="1:8" s="5" customFormat="1" ht="75" hidden="1" customHeight="1">
      <c r="A595" s="27" t="s">
        <v>285</v>
      </c>
      <c r="B595" s="53" t="s">
        <v>63</v>
      </c>
      <c r="C595" s="14" t="s">
        <v>51</v>
      </c>
      <c r="D595" s="14" t="s">
        <v>40</v>
      </c>
      <c r="E595" s="14"/>
      <c r="F595" s="14" t="s">
        <v>289</v>
      </c>
      <c r="G595" s="14"/>
      <c r="H595" s="23">
        <f>H596</f>
        <v>0</v>
      </c>
    </row>
    <row r="596" spans="1:8" s="5" customFormat="1" ht="31.5" hidden="1">
      <c r="A596" s="27" t="s">
        <v>286</v>
      </c>
      <c r="B596" s="53" t="s">
        <v>63</v>
      </c>
      <c r="C596" s="14" t="s">
        <v>51</v>
      </c>
      <c r="D596" s="14" t="s">
        <v>40</v>
      </c>
      <c r="E596" s="14"/>
      <c r="F596" s="14" t="s">
        <v>290</v>
      </c>
      <c r="G596" s="14"/>
      <c r="H596" s="23">
        <f>H597</f>
        <v>0</v>
      </c>
    </row>
    <row r="597" spans="1:8" s="5" customFormat="1" ht="31.5" hidden="1">
      <c r="A597" s="27" t="s">
        <v>196</v>
      </c>
      <c r="B597" s="53" t="s">
        <v>63</v>
      </c>
      <c r="C597" s="14" t="s">
        <v>51</v>
      </c>
      <c r="D597" s="14" t="s">
        <v>40</v>
      </c>
      <c r="E597" s="14"/>
      <c r="F597" s="14" t="s">
        <v>290</v>
      </c>
      <c r="G597" s="14" t="s">
        <v>195</v>
      </c>
      <c r="H597" s="23"/>
    </row>
    <row r="598" spans="1:8" s="5" customFormat="1" ht="47.25" hidden="1">
      <c r="A598" s="27" t="s">
        <v>287</v>
      </c>
      <c r="B598" s="53" t="s">
        <v>63</v>
      </c>
      <c r="C598" s="14" t="s">
        <v>51</v>
      </c>
      <c r="D598" s="14" t="s">
        <v>40</v>
      </c>
      <c r="E598" s="14"/>
      <c r="F598" s="14" t="s">
        <v>291</v>
      </c>
      <c r="G598" s="14"/>
      <c r="H598" s="23">
        <f>H599</f>
        <v>0</v>
      </c>
    </row>
    <row r="599" spans="1:8" s="5" customFormat="1" ht="30.75" hidden="1" customHeight="1">
      <c r="A599" s="27" t="s">
        <v>288</v>
      </c>
      <c r="B599" s="53" t="s">
        <v>63</v>
      </c>
      <c r="C599" s="14" t="s">
        <v>51</v>
      </c>
      <c r="D599" s="14" t="s">
        <v>40</v>
      </c>
      <c r="E599" s="14"/>
      <c r="F599" s="14" t="s">
        <v>292</v>
      </c>
      <c r="G599" s="14"/>
      <c r="H599" s="23">
        <f>H600</f>
        <v>0</v>
      </c>
    </row>
    <row r="600" spans="1:8" s="5" customFormat="1" ht="31.5" hidden="1">
      <c r="A600" s="27" t="s">
        <v>196</v>
      </c>
      <c r="B600" s="53" t="s">
        <v>63</v>
      </c>
      <c r="C600" s="14" t="s">
        <v>51</v>
      </c>
      <c r="D600" s="14" t="s">
        <v>40</v>
      </c>
      <c r="E600" s="14"/>
      <c r="F600" s="14" t="s">
        <v>292</v>
      </c>
      <c r="G600" s="14" t="s">
        <v>195</v>
      </c>
      <c r="H600" s="23"/>
    </row>
    <row r="601" spans="1:8" ht="15.75" hidden="1">
      <c r="A601" s="54" t="s">
        <v>8</v>
      </c>
      <c r="B601" s="53">
        <v>303</v>
      </c>
      <c r="C601" s="53">
        <v>10</v>
      </c>
      <c r="D601" s="53" t="s">
        <v>40</v>
      </c>
      <c r="E601" s="53">
        <v>7950000</v>
      </c>
      <c r="F601" s="53" t="s">
        <v>153</v>
      </c>
      <c r="G601" s="53"/>
      <c r="H601" s="55">
        <f>H602</f>
        <v>0</v>
      </c>
    </row>
    <row r="602" spans="1:8" ht="20.25" hidden="1" customHeight="1">
      <c r="A602" s="54" t="s">
        <v>210</v>
      </c>
      <c r="B602" s="53">
        <v>303</v>
      </c>
      <c r="C602" s="53">
        <v>10</v>
      </c>
      <c r="D602" s="53" t="s">
        <v>40</v>
      </c>
      <c r="E602" s="53">
        <v>7950006</v>
      </c>
      <c r="F602" s="53" t="s">
        <v>153</v>
      </c>
      <c r="G602" s="16"/>
      <c r="H602" s="55">
        <f>H603</f>
        <v>0</v>
      </c>
    </row>
    <row r="603" spans="1:8" ht="31.5" hidden="1">
      <c r="A603" s="54" t="s">
        <v>196</v>
      </c>
      <c r="B603" s="53">
        <v>303</v>
      </c>
      <c r="C603" s="53">
        <v>10</v>
      </c>
      <c r="D603" s="53" t="s">
        <v>40</v>
      </c>
      <c r="E603" s="53">
        <v>7950006</v>
      </c>
      <c r="F603" s="53" t="s">
        <v>153</v>
      </c>
      <c r="G603" s="53" t="s">
        <v>195</v>
      </c>
      <c r="H603" s="55"/>
    </row>
    <row r="604" spans="1:8" ht="82.5" hidden="1" customHeight="1">
      <c r="A604" s="17" t="s">
        <v>251</v>
      </c>
      <c r="B604" s="53" t="s">
        <v>63</v>
      </c>
      <c r="C604" s="53" t="s">
        <v>51</v>
      </c>
      <c r="D604" s="53" t="s">
        <v>40</v>
      </c>
      <c r="E604" s="53"/>
      <c r="F604" s="53" t="s">
        <v>252</v>
      </c>
      <c r="G604" s="53"/>
      <c r="H604" s="55">
        <f>H605</f>
        <v>0</v>
      </c>
    </row>
    <row r="605" spans="1:8" ht="13.5" hidden="1" customHeight="1">
      <c r="A605" s="54" t="s">
        <v>196</v>
      </c>
      <c r="B605" s="53" t="s">
        <v>63</v>
      </c>
      <c r="C605" s="53" t="s">
        <v>51</v>
      </c>
      <c r="D605" s="53" t="s">
        <v>40</v>
      </c>
      <c r="E605" s="53"/>
      <c r="F605" s="53" t="s">
        <v>252</v>
      </c>
      <c r="G605" s="53" t="s">
        <v>195</v>
      </c>
      <c r="H605" s="55"/>
    </row>
    <row r="606" spans="1:8" s="3" customFormat="1" ht="31.5" hidden="1">
      <c r="A606" s="54" t="s">
        <v>231</v>
      </c>
      <c r="B606" s="53">
        <v>303</v>
      </c>
      <c r="C606" s="53">
        <v>10</v>
      </c>
      <c r="D606" s="53" t="s">
        <v>40</v>
      </c>
      <c r="E606" s="53">
        <v>7950009</v>
      </c>
      <c r="F606" s="53" t="s">
        <v>154</v>
      </c>
      <c r="G606" s="53"/>
      <c r="H606" s="55">
        <f>H607</f>
        <v>0</v>
      </c>
    </row>
    <row r="607" spans="1:8" s="3" customFormat="1" ht="31.5" hidden="1">
      <c r="A607" s="54" t="s">
        <v>191</v>
      </c>
      <c r="B607" s="53">
        <v>303</v>
      </c>
      <c r="C607" s="53">
        <v>10</v>
      </c>
      <c r="D607" s="53" t="s">
        <v>40</v>
      </c>
      <c r="E607" s="53">
        <v>7950009</v>
      </c>
      <c r="F607" s="53" t="s">
        <v>154</v>
      </c>
      <c r="G607" s="53" t="s">
        <v>46</v>
      </c>
      <c r="H607" s="55"/>
    </row>
    <row r="608" spans="1:8" ht="15.75" hidden="1">
      <c r="A608" s="54" t="s">
        <v>94</v>
      </c>
      <c r="B608" s="53">
        <v>303</v>
      </c>
      <c r="C608" s="53">
        <v>10</v>
      </c>
      <c r="D608" s="53" t="s">
        <v>40</v>
      </c>
      <c r="E608" s="53">
        <v>5050000</v>
      </c>
      <c r="F608" s="53" t="s">
        <v>155</v>
      </c>
      <c r="G608" s="53"/>
      <c r="H608" s="55">
        <f>H609</f>
        <v>0</v>
      </c>
    </row>
    <row r="609" spans="1:10" ht="15.75" hidden="1">
      <c r="A609" s="54" t="s">
        <v>93</v>
      </c>
      <c r="B609" s="53">
        <v>303</v>
      </c>
      <c r="C609" s="53">
        <v>10</v>
      </c>
      <c r="D609" s="53" t="s">
        <v>40</v>
      </c>
      <c r="E609" s="53">
        <v>5053302</v>
      </c>
      <c r="F609" s="53" t="s">
        <v>156</v>
      </c>
      <c r="G609" s="53"/>
      <c r="H609" s="55">
        <f>H610</f>
        <v>0</v>
      </c>
    </row>
    <row r="610" spans="1:10" ht="31.5" hidden="1">
      <c r="A610" s="54" t="s">
        <v>191</v>
      </c>
      <c r="B610" s="53" t="s">
        <v>63</v>
      </c>
      <c r="C610" s="53" t="s">
        <v>51</v>
      </c>
      <c r="D610" s="53" t="s">
        <v>40</v>
      </c>
      <c r="E610" s="53" t="s">
        <v>83</v>
      </c>
      <c r="F610" s="53" t="s">
        <v>156</v>
      </c>
      <c r="G610" s="53" t="s">
        <v>46</v>
      </c>
      <c r="H610" s="55"/>
      <c r="I610" s="8"/>
      <c r="J610" s="9" t="s">
        <v>248</v>
      </c>
    </row>
    <row r="611" spans="1:10" ht="15.75" hidden="1">
      <c r="A611" s="15" t="s">
        <v>181</v>
      </c>
      <c r="B611" s="53" t="s">
        <v>63</v>
      </c>
      <c r="C611" s="53" t="s">
        <v>51</v>
      </c>
      <c r="D611" s="53" t="s">
        <v>54</v>
      </c>
      <c r="E611" s="53"/>
      <c r="F611" s="53"/>
      <c r="G611" s="53"/>
      <c r="H611" s="55">
        <f>H612</f>
        <v>0</v>
      </c>
    </row>
    <row r="612" spans="1:10" ht="21.75" hidden="1" customHeight="1">
      <c r="A612" s="18" t="s">
        <v>182</v>
      </c>
      <c r="B612" s="53" t="s">
        <v>63</v>
      </c>
      <c r="C612" s="53" t="s">
        <v>51</v>
      </c>
      <c r="D612" s="53" t="s">
        <v>54</v>
      </c>
      <c r="E612" s="53"/>
      <c r="F612" s="53" t="s">
        <v>180</v>
      </c>
      <c r="G612" s="53"/>
      <c r="H612" s="55">
        <f>H613</f>
        <v>0</v>
      </c>
    </row>
    <row r="613" spans="1:10" ht="31.5" hidden="1">
      <c r="A613" s="18" t="s">
        <v>191</v>
      </c>
      <c r="B613" s="53" t="s">
        <v>63</v>
      </c>
      <c r="C613" s="53" t="s">
        <v>51</v>
      </c>
      <c r="D613" s="53" t="s">
        <v>54</v>
      </c>
      <c r="E613" s="53"/>
      <c r="F613" s="53" t="s">
        <v>180</v>
      </c>
      <c r="G613" s="53" t="s">
        <v>46</v>
      </c>
      <c r="H613" s="55"/>
    </row>
    <row r="614" spans="1:10" ht="15.75" hidden="1">
      <c r="A614" s="54" t="s">
        <v>33</v>
      </c>
      <c r="B614" s="53">
        <v>303</v>
      </c>
      <c r="C614" s="53">
        <v>12</v>
      </c>
      <c r="D614" s="53" t="s">
        <v>152</v>
      </c>
      <c r="E614" s="53"/>
      <c r="F614" s="53"/>
      <c r="G614" s="53"/>
      <c r="H614" s="10">
        <f>H615</f>
        <v>0</v>
      </c>
    </row>
    <row r="615" spans="1:10" ht="21.75" hidden="1" customHeight="1">
      <c r="A615" s="54" t="s">
        <v>34</v>
      </c>
      <c r="B615" s="53">
        <v>303</v>
      </c>
      <c r="C615" s="53">
        <v>12</v>
      </c>
      <c r="D615" s="53" t="s">
        <v>45</v>
      </c>
      <c r="E615" s="53"/>
      <c r="F615" s="53"/>
      <c r="G615" s="53"/>
      <c r="H615" s="55">
        <f>H617</f>
        <v>0</v>
      </c>
    </row>
    <row r="616" spans="1:10" ht="31.5" hidden="1">
      <c r="A616" s="54" t="s">
        <v>95</v>
      </c>
      <c r="B616" s="53">
        <v>303</v>
      </c>
      <c r="C616" s="53">
        <v>12</v>
      </c>
      <c r="D616" s="53" t="s">
        <v>45</v>
      </c>
      <c r="E616" s="53" t="s">
        <v>71</v>
      </c>
      <c r="F616" s="53" t="s">
        <v>159</v>
      </c>
      <c r="G616" s="53"/>
      <c r="H616" s="55">
        <f>H617</f>
        <v>0</v>
      </c>
    </row>
    <row r="617" spans="1:10" ht="31.5" hidden="1">
      <c r="A617" s="54" t="s">
        <v>191</v>
      </c>
      <c r="B617" s="53">
        <v>303</v>
      </c>
      <c r="C617" s="53">
        <v>12</v>
      </c>
      <c r="D617" s="53" t="s">
        <v>45</v>
      </c>
      <c r="E617" s="53" t="s">
        <v>71</v>
      </c>
      <c r="F617" s="53" t="s">
        <v>159</v>
      </c>
      <c r="G617" s="53" t="s">
        <v>46</v>
      </c>
      <c r="H617" s="55"/>
    </row>
    <row r="618" spans="1:10" ht="20.25" customHeight="1">
      <c r="H618" s="51">
        <f>H8+H69+H198+H482+H302+H560</f>
        <v>1290483.4569999999</v>
      </c>
    </row>
    <row r="620" spans="1:10">
      <c r="I620" s="1"/>
    </row>
    <row r="623" spans="1:10" ht="48.75" customHeight="1"/>
    <row r="624" spans="1:10" ht="50.25" customHeight="1"/>
    <row r="625" spans="2:8" ht="51" customHeight="1">
      <c r="B625" s="20"/>
      <c r="C625" s="20"/>
      <c r="D625" s="20"/>
      <c r="E625" s="20"/>
      <c r="F625" s="20"/>
      <c r="G625" s="20"/>
      <c r="H625" s="21"/>
    </row>
    <row r="626" spans="2:8">
      <c r="H626" s="21"/>
    </row>
  </sheetData>
  <mergeCells count="50">
    <mergeCell ref="I421:I422"/>
    <mergeCell ref="D496:D497"/>
    <mergeCell ref="A81:A83"/>
    <mergeCell ref="F2:H2"/>
    <mergeCell ref="D158:D160"/>
    <mergeCell ref="F158:F160"/>
    <mergeCell ref="H496:H497"/>
    <mergeCell ref="E496:E497"/>
    <mergeCell ref="H158:H160"/>
    <mergeCell ref="G496:G497"/>
    <mergeCell ref="E158:E160"/>
    <mergeCell ref="G158:G160"/>
    <mergeCell ref="E81:E83"/>
    <mergeCell ref="A496:A497"/>
    <mergeCell ref="B496:B497"/>
    <mergeCell ref="C496:C497"/>
    <mergeCell ref="C158:C160"/>
    <mergeCell ref="A158:A160"/>
    <mergeCell ref="B158:B160"/>
    <mergeCell ref="B81:B83"/>
    <mergeCell ref="H6:H7"/>
    <mergeCell ref="E13:E14"/>
    <mergeCell ref="D13:D14"/>
    <mergeCell ref="D6:D7"/>
    <mergeCell ref="G13:G14"/>
    <mergeCell ref="F6:F7"/>
    <mergeCell ref="G81:G83"/>
    <mergeCell ref="D81:D83"/>
    <mergeCell ref="H81:H83"/>
    <mergeCell ref="C81:C83"/>
    <mergeCell ref="E1:H1"/>
    <mergeCell ref="A3:H3"/>
    <mergeCell ref="A6:A7"/>
    <mergeCell ref="A13:A14"/>
    <mergeCell ref="C13:C14"/>
    <mergeCell ref="B6:B7"/>
    <mergeCell ref="C6:C7"/>
    <mergeCell ref="B13:B14"/>
    <mergeCell ref="H13:H14"/>
    <mergeCell ref="G6:G7"/>
    <mergeCell ref="A310:A311"/>
    <mergeCell ref="B310:B311"/>
    <mergeCell ref="C310:C311"/>
    <mergeCell ref="D310:D311"/>
    <mergeCell ref="E310:E311"/>
    <mergeCell ref="I123:L123"/>
    <mergeCell ref="I136:L136"/>
    <mergeCell ref="G310:G311"/>
    <mergeCell ref="F310:F311"/>
    <mergeCell ref="H310:H3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Fin12</cp:lastModifiedBy>
  <cp:lastPrinted>2022-11-11T05:08:45Z</cp:lastPrinted>
  <dcterms:created xsi:type="dcterms:W3CDTF">2012-11-09T09:37:21Z</dcterms:created>
  <dcterms:modified xsi:type="dcterms:W3CDTF">2023-12-23T06:16:05Z</dcterms:modified>
</cp:coreProperties>
</file>